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ustom.xml" ContentType="application/vnd.openxmlformats-officedocument.custom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Índice" sheetId="3" r:id="rId1"/>
    <sheet name="1.1" sheetId="1" r:id="rId2"/>
    <sheet name="1.2" sheetId="4" r:id="rId3"/>
    <sheet name="1.3" sheetId="5" r:id="rId4"/>
    <sheet name="1.5" sheetId="8" r:id="rId5"/>
    <sheet name="1.4" sheetId="7" r:id="rId6"/>
  </sheets>
  <definedNames>
    <definedName name="_xlnm._FilterDatabase" localSheetId="1" hidden="1">'1.1'!$A$16:$J$54</definedName>
    <definedName name="_xlnm.Print_Titles" localSheetId="1">'1.1'!$1:$6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8" i="7" l="1"/>
  <c r="F19" i="5"/>
  <c r="G19" i="5" s="1"/>
  <c r="G20" i="5"/>
  <c r="G21" i="5"/>
  <c r="G18" i="5"/>
  <c r="G54" i="1" l="1"/>
  <c r="F54" i="1"/>
  <c r="F27" i="1" l="1"/>
  <c r="F20" i="1"/>
  <c r="G24" i="5" l="1"/>
  <c r="F24" i="5"/>
  <c r="G22" i="7"/>
  <c r="F22" i="7"/>
  <c r="H101" i="4" l="1"/>
  <c r="G69" i="4"/>
  <c r="G56" i="4"/>
  <c r="G101" i="4" s="1"/>
  <c r="C11" i="8" l="1"/>
  <c r="C11" i="7"/>
  <c r="C11" i="5"/>
  <c r="F88" i="1"/>
  <c r="C11" i="4"/>
  <c r="C12" i="4"/>
  <c r="G81" i="1"/>
  <c r="G82" i="1"/>
  <c r="G83" i="1"/>
  <c r="G84" i="1"/>
  <c r="G85" i="1"/>
  <c r="G86" i="1"/>
  <c r="G80" i="1"/>
  <c r="G88" i="1" l="1"/>
  <c r="F101" i="4"/>
  <c r="A9" i="8" l="1"/>
  <c r="H32" i="8"/>
  <c r="G32" i="8"/>
  <c r="G21" i="8"/>
  <c r="F21" i="8"/>
  <c r="H21" i="8"/>
  <c r="C12" i="8"/>
  <c r="F29" i="8" s="1"/>
  <c r="F30" i="8" l="1"/>
  <c r="H33" i="7" l="1"/>
  <c r="G33" i="7"/>
  <c r="H22" i="7"/>
  <c r="C12" i="7"/>
  <c r="F30" i="7" l="1"/>
  <c r="F31" i="7"/>
  <c r="H88" i="1" l="1"/>
  <c r="H54" i="1" l="1"/>
  <c r="C12" i="5" l="1"/>
  <c r="A9" i="1"/>
  <c r="A9" i="4"/>
  <c r="A9" i="5"/>
  <c r="H111" i="4"/>
  <c r="H35" i="5"/>
  <c r="G111" i="4"/>
  <c r="G35" i="5"/>
  <c r="H24" i="5"/>
  <c r="F32" i="5" l="1"/>
  <c r="F33" i="5"/>
  <c r="F111" i="4" l="1"/>
  <c r="A9" i="7"/>
</calcChain>
</file>

<file path=xl/sharedStrings.xml><?xml version="1.0" encoding="utf-8"?>
<sst xmlns="http://schemas.openxmlformats.org/spreadsheetml/2006/main" count="862" uniqueCount="198">
  <si>
    <t>Regresar al Índice</t>
  </si>
  <si>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</si>
  <si>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</si>
  <si>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</si>
  <si>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</si>
  <si>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</si>
  <si>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</si>
  <si>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</si>
  <si>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</si>
  <si>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</si>
  <si>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</si>
  <si>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…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</si>
  <si>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</si>
  <si>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</si>
  <si>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</si>
  <si>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</si>
  <si>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 xml:space="preserve">1. </t>
  </si>
  <si>
    <t xml:space="preserve">2. </t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</si>
  <si>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</si>
  <si>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</si>
  <si>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</si>
  <si>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</si>
  <si>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</si>
  <si>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</si>
  <si>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 xml:space="preserve">3. </t>
  </si>
  <si>
    <t>Fecha de Contratación</t>
  </si>
  <si>
    <t>Fecha de Expedición</t>
  </si>
  <si>
    <t>INDICE</t>
  </si>
  <si>
    <t xml:space="preserve"> </t>
  </si>
  <si>
    <t>BIOTEC DEL PARAGUAY S.A.</t>
  </si>
  <si>
    <t>BANCO BBVA</t>
  </si>
  <si>
    <t>CAJA MUTUAL DE COOPERATIVISTAS DEL PY</t>
  </si>
  <si>
    <t>VISION BANCO SAECA</t>
  </si>
  <si>
    <t>BANCO ITAU</t>
  </si>
  <si>
    <t>CODEUDORIA</t>
  </si>
  <si>
    <t>SOLIDARIA</t>
  </si>
  <si>
    <t>DIASORIN SPA</t>
  </si>
  <si>
    <t>MINDRAY</t>
  </si>
  <si>
    <t>BANCO CONTINENTAL</t>
  </si>
  <si>
    <t>VIGENTE</t>
  </si>
  <si>
    <t>PRESTAMOS</t>
  </si>
  <si>
    <t>DEUDAS FISCALES</t>
  </si>
  <si>
    <t>CARGAS SOCIALES A PAGAR IPS</t>
  </si>
  <si>
    <t>A SOLA FIRMA</t>
  </si>
  <si>
    <t>AL DIA</t>
  </si>
  <si>
    <t>PRESTAMOS DE SOCIOS M/E</t>
  </si>
  <si>
    <t>4 .</t>
  </si>
  <si>
    <t>5 .</t>
  </si>
  <si>
    <r>
      <rPr>
        <b/>
        <sz val="10"/>
        <rFont val="Arial"/>
        <family val="2"/>
      </rPr>
      <t xml:space="preserve">OBSERVACIÓN: </t>
    </r>
    <r>
      <rPr>
        <sz val="10"/>
        <rFont val="Arial"/>
        <family val="2"/>
      </rPr>
      <t>la empresa BIOTEC DEL PARAGUAY S.A. considera como deuda preferente o privilegiada a las que tienen codeudoria solidaria las demas se consideran deudas comunes</t>
    </r>
  </si>
  <si>
    <t xml:space="preserve">WIZARD SOLUTIONS SRL </t>
  </si>
  <si>
    <t>COMUN</t>
  </si>
  <si>
    <t>BVPASA PEG1 SERIE 2</t>
  </si>
  <si>
    <t>BVPASA PEG1 SERIE 1</t>
  </si>
  <si>
    <t>BVPASA PEG1 SERIE 3</t>
  </si>
  <si>
    <t>BVPASA PEG1 SERIE 4</t>
  </si>
  <si>
    <t>BVPASA PEG1 SERIE 5</t>
  </si>
  <si>
    <t>INTERESES S/ BONOS</t>
  </si>
  <si>
    <t>BONOS</t>
  </si>
  <si>
    <t>PROVEEDORES EXTERIOR</t>
  </si>
  <si>
    <t>PROVEEDORES LOCALES</t>
  </si>
  <si>
    <t>CORTO PLAZO</t>
  </si>
  <si>
    <t xml:space="preserve">HOSPICENTER S.A. </t>
  </si>
  <si>
    <t xml:space="preserve">TELEFONICA CELULAR DEL PARAGUAY S.A.E.  </t>
  </si>
  <si>
    <r>
      <t>Fecha del informe</t>
    </r>
    <r>
      <rPr>
        <b/>
        <sz val="10"/>
        <color indexed="8"/>
        <rFont val="Arial"/>
        <family val="2"/>
      </rPr>
      <t xml:space="preserve">:  </t>
    </r>
  </si>
  <si>
    <r>
      <t>Tipo de Cambio</t>
    </r>
    <r>
      <rPr>
        <b/>
        <sz val="10"/>
        <color indexed="8"/>
        <rFont val="Arial"/>
        <family val="2"/>
      </rPr>
      <t xml:space="preserve">: </t>
    </r>
  </si>
  <si>
    <r>
      <rPr>
        <b/>
        <sz val="10"/>
        <rFont val="Arial"/>
        <family val="2"/>
      </rPr>
      <t>OBSERVACIÓN:</t>
    </r>
    <r>
      <rPr>
        <sz val="10"/>
        <rFont val="Arial"/>
        <family val="2"/>
      </rPr>
      <t xml:space="preserve"> la empresa BIOTEC DEL PARAGUAY S.A. considera como deuda preferente o privilegiada a las que tienen codeudoria solidaria las demas se consideran deudas comunes</t>
    </r>
  </si>
  <si>
    <t>FINANCIERA PYO. JAPONESA</t>
  </si>
  <si>
    <t>FIC DE FINANZAS S.A.</t>
  </si>
  <si>
    <t>SUDAMERIS BANK SAECA</t>
  </si>
  <si>
    <t>18/02/021</t>
  </si>
  <si>
    <t>BANCO FAMILIAR</t>
  </si>
  <si>
    <t>05.03.2021</t>
  </si>
  <si>
    <t>BANCOP S.A.</t>
  </si>
  <si>
    <t xml:space="preserve">FINANCIERA EL COMERCIO </t>
  </si>
  <si>
    <t>INTERFISA BANCO</t>
  </si>
  <si>
    <t>30.06.2021</t>
  </si>
  <si>
    <t>09.07.2021</t>
  </si>
  <si>
    <t>BANCO ATLAS</t>
  </si>
  <si>
    <t>15.07.2021</t>
  </si>
  <si>
    <t>BANCO RIO SAECA</t>
  </si>
  <si>
    <t>27.01.2021</t>
  </si>
  <si>
    <t>FIC S.A. DE FINANZAS</t>
  </si>
  <si>
    <t>27.07.2021</t>
  </si>
  <si>
    <t xml:space="preserve">BANCOP </t>
  </si>
  <si>
    <t>FINANCIERA PYO JAPONESA</t>
  </si>
  <si>
    <t>BANCO BASA S.A.</t>
  </si>
  <si>
    <t>BVPASA PEG1 SERIE 6</t>
  </si>
  <si>
    <t>BVPASA PEG1 SERIE 7</t>
  </si>
  <si>
    <t>BVPASA PEG1 SERIE 8</t>
  </si>
  <si>
    <t>BVPASA PEG1 SERIE 9</t>
  </si>
  <si>
    <t>BVPASA PEG1 SERIE 10</t>
  </si>
  <si>
    <t>BVPASA PEG1 SERIE 11</t>
  </si>
  <si>
    <t>BVPASA PEG1 SERIE 12</t>
  </si>
  <si>
    <t>BVPASA PEG 1 SERIE 1</t>
  </si>
  <si>
    <t>BVPASA PEG 1 SERIE 2</t>
  </si>
  <si>
    <t>BVPASA PEG 1 SERIE 3</t>
  </si>
  <si>
    <t>BVPASA PEG 1 SERIE 4</t>
  </si>
  <si>
    <t>BVPASA PEG 1 SERIE 5</t>
  </si>
  <si>
    <t>BVPASA PEG 1 SERIE 6</t>
  </si>
  <si>
    <t>BVPASA PEG 1 SERIE 7</t>
  </si>
  <si>
    <t>BVPASA PEG 1 SERIE 8</t>
  </si>
  <si>
    <t>BVPASA PEG 1 SERIE 9</t>
  </si>
  <si>
    <t>BVPASA PEG 1 SERIE 10</t>
  </si>
  <si>
    <t>BVPASA PEG 1 SERIE 11</t>
  </si>
  <si>
    <t>BVPASA PEG 1 SERIE 12</t>
  </si>
  <si>
    <t xml:space="preserve"> 03/04/2023</t>
  </si>
  <si>
    <t>RBC BIOSCIENCE CORPORATION</t>
  </si>
  <si>
    <t xml:space="preserve">BRINGCO SA  </t>
  </si>
  <si>
    <t>KUATIAPO S.A.</t>
  </si>
  <si>
    <t xml:space="preserve">LA CONSOLIDADA SA DE SEGUROS  </t>
  </si>
  <si>
    <t xml:space="preserve">MANUEL ANTONIO DA COSTA  </t>
  </si>
  <si>
    <t xml:space="preserve">RUMBOS S.A. DE SEGUROS </t>
  </si>
  <si>
    <t xml:space="preserve">AUDITGROUP SOC. SIMPLE </t>
  </si>
  <si>
    <t xml:space="preserve">HIJOS DE DOÑA JULIA SA  </t>
  </si>
  <si>
    <t xml:space="preserve">NEW COURIER S.R.L. </t>
  </si>
  <si>
    <t xml:space="preserve">GUIDO ENRIQUE CABALLERO GONZALEZ </t>
  </si>
  <si>
    <t>PRESTAMOS DE SOCIOS GS.</t>
  </si>
  <si>
    <t>AGUINALDOS A PAGAR</t>
  </si>
  <si>
    <t>DIVIDENDOS A PAGAR</t>
  </si>
  <si>
    <t>31.12.2020</t>
  </si>
  <si>
    <t>6941,65</t>
  </si>
  <si>
    <t>23/12/20200</t>
  </si>
  <si>
    <t xml:space="preserve"> 22/03/2023</t>
  </si>
  <si>
    <t xml:space="preserve"> 22/05/2025</t>
  </si>
  <si>
    <t>Deudas Financieras</t>
  </si>
  <si>
    <t>Deudas Comerciales</t>
  </si>
  <si>
    <t>Deudas Diversas</t>
  </si>
  <si>
    <t>Otros Pasivos</t>
  </si>
  <si>
    <t>Ingresos Diferidos</t>
  </si>
  <si>
    <t>ALEXIS ABRAHAN TORRES GODOY</t>
  </si>
  <si>
    <t xml:space="preserve">AMX PARAGUAY S.A. </t>
  </si>
  <si>
    <t>ANDE</t>
  </si>
  <si>
    <t>ASM PARAGUAY S.A.</t>
  </si>
  <si>
    <t>AUTO LOGIC S.A.</t>
  </si>
  <si>
    <t xml:space="preserve">AUTOMOTOR S.A  </t>
  </si>
  <si>
    <t>AUTOMOTORES Y MAQUINARIA SAECA</t>
  </si>
  <si>
    <t>BANCARD S.A</t>
  </si>
  <si>
    <t>BANCO FAMILIAR S.A.E.C.A</t>
  </si>
  <si>
    <t xml:space="preserve">BASE BASE SA </t>
  </si>
  <si>
    <t xml:space="preserve">BTR - TRANSPORTES RESPRESENTACIONES S.R.L.  </t>
  </si>
  <si>
    <t>CADIEM CASA DE BOLSA SA</t>
  </si>
  <si>
    <t>CARLOS MARIA BRITOS CANTERO</t>
  </si>
  <si>
    <t xml:space="preserve">CARMEN SOLEDAD ARANDA </t>
  </si>
  <si>
    <t>DHL (PARAGUAY) S.R.L</t>
  </si>
  <si>
    <t>EL ALAMO S.A.</t>
  </si>
  <si>
    <t xml:space="preserve">EL MEJOR S.R.L. </t>
  </si>
  <si>
    <t xml:space="preserve">ELENA VERA </t>
  </si>
  <si>
    <t>EMPRESA NTRA. SRA. DE LA ASUNCION CISA</t>
  </si>
  <si>
    <t>EMPRESA Y NEGOCIOS S.A.</t>
  </si>
  <si>
    <t xml:space="preserve">ESSAP S.A  </t>
  </si>
  <si>
    <t xml:space="preserve">EUROCAR S.A </t>
  </si>
  <si>
    <t xml:space="preserve">FIBASE S.R.L. </t>
  </si>
  <si>
    <t>FINANCIERA PYO JAPONESA S.A.E.C.A.</t>
  </si>
  <si>
    <t xml:space="preserve">GARDEN AUTOMOTORES S.A. </t>
  </si>
  <si>
    <t>GRUPO LEO</t>
  </si>
  <si>
    <t xml:space="preserve">J. FLEISCHMAN Y CIA SRL </t>
  </si>
  <si>
    <t>JULIO CESAR RECALDE MACEDO</t>
  </si>
  <si>
    <t xml:space="preserve">MAGALI MARIA ASUNCION MALDONADO ADRIZ </t>
  </si>
  <si>
    <t>MARIA ELENA MAIDANA DE RIQUELME</t>
  </si>
  <si>
    <t>MILCIADES A. RAMOS G.</t>
  </si>
  <si>
    <t>MIN. DE SALUD PUB. Y BIENESTAR SOCIAL</t>
  </si>
  <si>
    <t>MINISTERIO DE RELACIONES EXTERIORES</t>
  </si>
  <si>
    <t>OTROS PROVEEDORES MENORES</t>
  </si>
  <si>
    <t xml:space="preserve">PARAGUAY ENERGY OPERACIONES Y LOGISTICA SRL  </t>
  </si>
  <si>
    <t xml:space="preserve">PRE- MEDIC S.A  </t>
  </si>
  <si>
    <t>SUDATLANTICA SA</t>
  </si>
  <si>
    <t xml:space="preserve">TUPI RAMOS GENERALES S.A.  </t>
  </si>
  <si>
    <t>VICENTE SCAVONE &amp; CIA. S.A.E.</t>
  </si>
  <si>
    <t>ALAMO S.A.</t>
  </si>
  <si>
    <t>PATRIA S.A. DE SEGUROS Y REASEGUROS</t>
  </si>
  <si>
    <t>ARKRAY GLOBAL BUSINESS</t>
  </si>
  <si>
    <t>ARTRON LABORATORIES INC</t>
  </si>
  <si>
    <t>BIOCAN DIAGNOSTICS INC.</t>
  </si>
  <si>
    <t>BIOMEDICAL LAB CENTER</t>
  </si>
  <si>
    <t>BIOPUR LABORATORIOS</t>
  </si>
  <si>
    <t>CER TEST BIOTEC SL</t>
  </si>
  <si>
    <t>CHEMBIO DIAGNOSTIC SYSTEMS</t>
  </si>
  <si>
    <t xml:space="preserve">CRAL ARTIGOS </t>
  </si>
  <si>
    <t>DIASOURCE IMMUNOASSAYS</t>
  </si>
  <si>
    <t>EDAN INSTRUMENTS,INC</t>
  </si>
  <si>
    <t>ELITECH CLINICAL SYSTEMS</t>
  </si>
  <si>
    <t>FANEM LTDA.</t>
  </si>
  <si>
    <t>GENRUI BIOTECH INC</t>
  </si>
  <si>
    <t>JIANGSU KANGJIAN IMP</t>
  </si>
  <si>
    <t>JS MEDICINA ELECTRONICA</t>
  </si>
  <si>
    <t xml:space="preserve">KACIL INDUSTRIA E COMERCIO LDA.  </t>
  </si>
  <si>
    <t>LABORATORIOS CONDA S.A.</t>
  </si>
  <si>
    <t>LABORLAB</t>
  </si>
  <si>
    <t>NOVA BIOMEDICAL</t>
  </si>
  <si>
    <t>PRESVAC S.R.L</t>
  </si>
  <si>
    <t>PRESVAC S.R.L F.</t>
  </si>
  <si>
    <t>R &amp; D SYSTEMS (94)</t>
  </si>
  <si>
    <t>RANDOX LABORATORIES LIMITED</t>
  </si>
  <si>
    <t xml:space="preserve">Shenzhen Microprofit Biotech </t>
  </si>
  <si>
    <t>WIENER LAB SWITZERLAND</t>
  </si>
  <si>
    <t>WIENER LABORATORIOS</t>
  </si>
  <si>
    <t>20/012021</t>
  </si>
  <si>
    <t>GONZALO IGNACIO SAMANIEGO ZUBIZARRETA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</si>
</sst>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€_-;\-* #,##0.00\ _€_-;_-* &quot;-&quot;??\ _€_-;_-@_-"/>
    <numFmt numFmtId="165" formatCode="dd\-mm\-yy;@"/>
    <numFmt numFmtId="167" formatCode="_-* #,##0\ _€_-;\-* #,##0\ _€_-;_-* &quot;-&quot;??\ _€_-;_-@_-"/>
  </numFmts>
  <fonts count="20" x14ac:knownFonts="1">
    <font>
      <sz val="10"/>
      <name val="Arial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u/>
      <sz val="10"/>
      <color theme="0"/>
      <name val="Arial"/>
      <family val="2"/>
    </font>
    <font>
      <sz val="10"/>
      <color theme="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164" fontId="14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 applyAlignment="1" applyProtection="1"/>
    <xf numFmtId="0" fontId="3" fillId="0" borderId="0" xfId="0" applyFont="1"/>
    <xf numFmtId="0" fontId="4" fillId="0" borderId="0" xfId="0" applyFont="1"/>
    <xf numFmtId="0" fontId="5" fillId="0" borderId="0" xfId="0" applyFont="1"/>
    <xf numFmtId="0" fontId="7" fillId="0" borderId="0" xfId="0" applyFont="1"/>
    <xf numFmtId="0" fontId="6" fillId="0" borderId="0" xfId="0" applyFont="1"/>
    <xf numFmtId="15" fontId="8" fillId="0" borderId="0" xfId="0" applyNumberFormat="1" applyFont="1" applyAlignment="1">
      <alignment horizontal="left"/>
    </xf>
    <xf numFmtId="3" fontId="6" fillId="0" borderId="0" xfId="0" applyNumberFormat="1" applyFont="1" applyAlignment="1">
      <alignment horizontal="left"/>
    </xf>
    <xf numFmtId="0" fontId="9" fillId="0" borderId="0" xfId="0" applyFont="1"/>
    <xf numFmtId="0" fontId="10" fillId="0" borderId="0" xfId="0" applyFont="1"/>
    <xf numFmtId="14" fontId="9" fillId="0" borderId="0" xfId="0" applyNumberFormat="1" applyFont="1" applyAlignment="1">
      <alignment horizontal="left"/>
    </xf>
    <xf numFmtId="0" fontId="11" fillId="0" borderId="0" xfId="0" applyFont="1"/>
    <xf numFmtId="0" fontId="8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3" fontId="3" fillId="0" borderId="0" xfId="0" applyNumberFormat="1" applyFont="1" applyAlignment="1">
      <alignment horizontal="righ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3" fontId="3" fillId="0" borderId="2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3" fontId="3" fillId="0" borderId="3" xfId="0" applyNumberFormat="1" applyFont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3" fontId="8" fillId="0" borderId="4" xfId="0" applyNumberFormat="1" applyFont="1" applyBorder="1" applyAlignment="1">
      <alignment horizontal="right" vertical="center" wrapText="1"/>
    </xf>
    <xf numFmtId="0" fontId="8" fillId="0" borderId="4" xfId="0" applyFont="1" applyBorder="1"/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13" fillId="0" borderId="0" xfId="0" applyFont="1" applyAlignment="1">
      <alignment horizontal="left"/>
    </xf>
    <xf numFmtId="14" fontId="3" fillId="0" borderId="0" xfId="0" applyNumberFormat="1" applyFont="1"/>
    <xf numFmtId="14" fontId="3" fillId="0" borderId="0" xfId="0" applyNumberFormat="1" applyFont="1" applyAlignment="1">
      <alignment horizontal="center"/>
    </xf>
    <xf numFmtId="0" fontId="3" fillId="0" borderId="0" xfId="0" applyFont="1" applyAlignment="1">
      <alignment horizontal="right" textRotation="180"/>
    </xf>
    <xf numFmtId="165" fontId="6" fillId="0" borderId="0" xfId="0" applyNumberFormat="1" applyFont="1" applyAlignment="1">
      <alignment horizontal="center"/>
    </xf>
    <xf numFmtId="3" fontId="3" fillId="0" borderId="0" xfId="0" applyNumberFormat="1" applyFont="1"/>
    <xf numFmtId="4" fontId="6" fillId="0" borderId="0" xfId="0" applyNumberFormat="1" applyFont="1" applyAlignment="1">
      <alignment horizontal="left"/>
    </xf>
    <xf numFmtId="0" fontId="8" fillId="0" borderId="0" xfId="0" applyFont="1"/>
    <xf numFmtId="0" fontId="15" fillId="0" borderId="0" xfId="0" applyFont="1"/>
    <xf numFmtId="3" fontId="3" fillId="0" borderId="2" xfId="0" applyNumberFormat="1" applyFont="1" applyBorder="1"/>
    <xf numFmtId="3" fontId="8" fillId="0" borderId="4" xfId="0" applyNumberFormat="1" applyFont="1" applyBorder="1"/>
    <xf numFmtId="4" fontId="3" fillId="0" borderId="0" xfId="2" applyNumberFormat="1" applyFont="1" applyAlignment="1">
      <alignment horizontal="right"/>
    </xf>
    <xf numFmtId="4" fontId="8" fillId="0" borderId="4" xfId="0" applyNumberFormat="1" applyFont="1" applyBorder="1" applyAlignment="1">
      <alignment horizontal="right" vertical="center" wrapText="1"/>
    </xf>
    <xf numFmtId="4" fontId="8" fillId="0" borderId="4" xfId="0" applyNumberFormat="1" applyFont="1" applyBorder="1" applyAlignment="1">
      <alignment horizontal="right"/>
    </xf>
    <xf numFmtId="3" fontId="3" fillId="0" borderId="0" xfId="2" applyNumberFormat="1" applyFont="1" applyAlignment="1">
      <alignment horizontal="right"/>
    </xf>
    <xf numFmtId="3" fontId="8" fillId="0" borderId="4" xfId="0" applyNumberFormat="1" applyFont="1" applyBorder="1" applyAlignment="1">
      <alignment horizontal="right"/>
    </xf>
    <xf numFmtId="4" fontId="3" fillId="0" borderId="0" xfId="0" applyNumberFormat="1" applyFont="1"/>
    <xf numFmtId="4" fontId="3" fillId="0" borderId="2" xfId="0" applyNumberFormat="1" applyFont="1" applyBorder="1"/>
    <xf numFmtId="3" fontId="3" fillId="0" borderId="0" xfId="2" applyNumberFormat="1" applyFont="1"/>
    <xf numFmtId="0" fontId="4" fillId="0" borderId="0" xfId="0" applyFont="1" applyAlignment="1">
      <alignment horizontal="center"/>
    </xf>
    <xf numFmtId="4" fontId="8" fillId="0" borderId="4" xfId="0" applyNumberFormat="1" applyFont="1" applyBorder="1"/>
    <xf numFmtId="3" fontId="3" fillId="0" borderId="0" xfId="0" applyNumberFormat="1" applyFont="1" applyFill="1" applyAlignment="1">
      <alignment horizontal="right"/>
    </xf>
    <xf numFmtId="4" fontId="3" fillId="0" borderId="0" xfId="2" applyNumberFormat="1" applyFont="1" applyFill="1" applyAlignment="1">
      <alignment horizontal="right"/>
    </xf>
    <xf numFmtId="0" fontId="16" fillId="0" borderId="0" xfId="1" applyFont="1" applyAlignment="1" applyProtection="1"/>
    <xf numFmtId="0" fontId="17" fillId="0" borderId="0" xfId="0" applyFont="1"/>
    <xf numFmtId="3" fontId="8" fillId="0" borderId="0" xfId="0" applyNumberFormat="1" applyFont="1" applyAlignment="1">
      <alignment horizontal="righ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14" fontId="3" fillId="0" borderId="0" xfId="0" applyNumberFormat="1" applyFont="1" applyFill="1" applyAlignment="1">
      <alignment horizontal="center"/>
    </xf>
    <xf numFmtId="3" fontId="18" fillId="0" borderId="0" xfId="0" applyNumberFormat="1" applyFont="1" applyFill="1" applyAlignment="1">
      <alignment horizontal="right" vertical="center" wrapText="1"/>
    </xf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right" vertical="center" wrapText="1"/>
    </xf>
    <xf numFmtId="4" fontId="3" fillId="0" borderId="0" xfId="0" applyNumberFormat="1" applyFont="1" applyFill="1"/>
    <xf numFmtId="3" fontId="4" fillId="0" borderId="0" xfId="0" applyNumberFormat="1" applyFont="1"/>
    <xf numFmtId="0" fontId="19" fillId="0" borderId="0" xfId="0" applyFont="1"/>
    <xf numFmtId="3" fontId="3" fillId="0" borderId="0" xfId="0" applyNumberFormat="1" applyFont="1" applyBorder="1" applyAlignment="1">
      <alignment horizontal="right" vertical="center" wrapText="1"/>
    </xf>
    <xf numFmtId="164" fontId="3" fillId="0" borderId="0" xfId="2" applyNumberFormat="1" applyFont="1"/>
    <xf numFmtId="164" fontId="8" fillId="0" borderId="4" xfId="2" applyNumberFormat="1" applyFont="1" applyBorder="1"/>
    <xf numFmtId="0" fontId="8" fillId="0" borderId="0" xfId="0" applyFont="1" applyAlignment="1"/>
    <xf numFmtId="0" fontId="8" fillId="0" borderId="0" xfId="0" applyFont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3" fillId="0" borderId="0" xfId="0" applyNumberFormat="1" applyFont="1" applyFill="1"/>
    <xf numFmtId="0" fontId="18" fillId="0" borderId="0" xfId="0" applyFont="1"/>
    <xf numFmtId="3" fontId="3" fillId="0" borderId="0" xfId="0" applyNumberFormat="1" applyFont="1" applyFill="1" applyAlignment="1">
      <alignment horizontal="center" vertical="center" wrapText="1"/>
    </xf>
    <xf numFmtId="0" fontId="1" fillId="0" borderId="0" xfId="1" applyAlignment="1" applyProtection="1">
      <alignment horizontal="center"/>
    </xf>
    <xf numFmtId="0" fontId="0" fillId="0" borderId="0" xfId="0" applyAlignment="1">
      <alignment horizontal="center"/>
    </xf>
    <xf numFmtId="0" fontId="15" fillId="0" borderId="0" xfId="0" applyFont="1" applyAlignment="1">
      <alignment horizontal="center"/>
    </xf>
    <xf numFmtId="15" fontId="8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/>
    </xf>
    <xf numFmtId="14" fontId="9" fillId="0" borderId="0" xfId="0" applyNumberFormat="1" applyFont="1" applyAlignment="1">
      <alignment horizontal="center"/>
    </xf>
    <xf numFmtId="4" fontId="6" fillId="0" borderId="0" xfId="0" applyNumberFormat="1" applyFont="1" applyAlignment="1">
      <alignment horizontal="center"/>
    </xf>
    <xf numFmtId="3" fontId="3" fillId="0" borderId="0" xfId="0" applyNumberFormat="1" applyFont="1" applyFill="1" applyAlignment="1">
      <alignment horizontal="left" vertical="center" wrapText="1"/>
    </xf>
    <xf numFmtId="4" fontId="8" fillId="0" borderId="7" xfId="0" applyNumberFormat="1" applyFont="1" applyBorder="1" applyAlignment="1">
      <alignment horizontal="right" vertical="center" wrapText="1"/>
    </xf>
    <xf numFmtId="0" fontId="3" fillId="0" borderId="0" xfId="0" applyFont="1" applyBorder="1" applyAlignment="1">
      <alignment horizontal="center"/>
    </xf>
    <xf numFmtId="14" fontId="3" fillId="0" borderId="0" xfId="0" applyNumberFormat="1" applyFont="1" applyFill="1" applyBorder="1" applyAlignment="1">
      <alignment horizontal="center"/>
    </xf>
    <xf numFmtId="3" fontId="18" fillId="0" borderId="0" xfId="0" applyNumberFormat="1" applyFont="1" applyFill="1" applyBorder="1" applyAlignment="1">
      <alignment horizontal="right" vertical="center" wrapText="1"/>
    </xf>
    <xf numFmtId="0" fontId="3" fillId="0" borderId="0" xfId="0" applyFont="1" applyBorder="1"/>
    <xf numFmtId="0" fontId="3" fillId="0" borderId="0" xfId="0" applyFont="1" applyBorder="1" applyAlignment="1">
      <alignment horizontal="left"/>
    </xf>
    <xf numFmtId="3" fontId="3" fillId="0" borderId="0" xfId="0" applyNumberFormat="1" applyFont="1" applyFill="1" applyBorder="1" applyAlignment="1">
      <alignment horizontal="right"/>
    </xf>
    <xf numFmtId="3" fontId="3" fillId="0" borderId="0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3" fontId="8" fillId="0" borderId="7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14" fontId="18" fillId="0" borderId="0" xfId="0" applyNumberFormat="1" applyFont="1" applyAlignment="1">
      <alignment horizontal="center"/>
    </xf>
    <xf numFmtId="3" fontId="18" fillId="0" borderId="0" xfId="2" applyNumberFormat="1" applyFont="1" applyAlignment="1">
      <alignment horizontal="right"/>
    </xf>
    <xf numFmtId="4" fontId="18" fillId="0" borderId="0" xfId="2" applyNumberFormat="1" applyFont="1" applyAlignment="1">
      <alignment horizontal="right"/>
    </xf>
    <xf numFmtId="0" fontId="18" fillId="0" borderId="0" xfId="0" applyFont="1" applyAlignment="1">
      <alignment horizontal="left"/>
    </xf>
    <xf numFmtId="3" fontId="18" fillId="0" borderId="0" xfId="0" applyNumberFormat="1" applyFont="1" applyAlignment="1">
      <alignment horizontal="right"/>
    </xf>
    <xf numFmtId="0" fontId="5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0" borderId="0" xfId="0" applyFont="1" applyAlignment="1">
      <alignment horizontal="center"/>
    </xf>
    <xf numFmtId="0" fontId="8" fillId="0" borderId="1" xfId="0" applyFont="1" applyBorder="1" applyAlignment="1">
      <alignment horizontal="center"/>
    </xf>
    <xf numFmtId="167" fontId="3" fillId="0" borderId="0" xfId="2" applyNumberFormat="1" applyFont="1" applyFill="1" applyAlignment="1">
      <alignment horizontal="right" vertical="center" wrapText="1"/>
    </xf>
    <xf numFmtId="14" fontId="18" fillId="0" borderId="0" xfId="0" applyNumberFormat="1" applyFont="1" applyBorder="1" applyAlignment="1">
      <alignment horizontal="center" vertical="center"/>
    </xf>
  </cellXfs>
  <cellStyles count="3">
    <cellStyle name="Hipervínculo" xfId="1" builtinId="8"/>
    <cellStyle name="Millares" xfId="2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552451</xdr:colOff>
      <xdr:row>4</xdr:row>
      <xdr:rowOff>10434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2628900" cy="6581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78441</xdr:colOff>
      <xdr:row>0</xdr:row>
      <xdr:rowOff>44824</xdr:rowOff>
    </xdr:from>
    <xdr:to>
      <xdr:col>2</xdr:col>
      <xdr:colOff>694764</xdr:colOff>
      <xdr:row>5</xdr:row>
      <xdr:rowOff>43103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" y="44824"/>
          <a:ext cx="3126441" cy="78269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2</xdr:col>
      <xdr:colOff>280148</xdr:colOff>
      <xdr:row>4</xdr:row>
      <xdr:rowOff>124304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"/>
          <a:ext cx="3003176" cy="75183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3</xdr:col>
      <xdr:colOff>515471</xdr:colOff>
      <xdr:row>5</xdr:row>
      <xdr:rowOff>57191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3361764" cy="84160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22411</xdr:rowOff>
    </xdr:from>
    <xdr:to>
      <xdr:col>3</xdr:col>
      <xdr:colOff>421302</xdr:colOff>
      <xdr:row>5</xdr:row>
      <xdr:rowOff>56028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1"/>
          <a:ext cx="3267596" cy="81802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100853</xdr:rowOff>
    </xdr:from>
    <xdr:to>
      <xdr:col>3</xdr:col>
      <xdr:colOff>280147</xdr:colOff>
      <xdr:row>5</xdr:row>
      <xdr:rowOff>99132</xdr:rowOff>
    </xdr:to>
    <xdr:pic>
      <xdr:nvPicPr>
        <xdr:cNvPr id="2" name="1 Imagen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00853"/>
          <a:ext cx="3126440" cy="78269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outlinePr summaryBelow="0"/>
    <pageSetUpPr fitToPage="1"/>
  </sheetPr>
  <dimension ref="A11:E21"/>
  <sheetViews>
    <sheetView tabSelected="1" workbookViewId="0">
      <selection activeCell="C22" sqref="C22"/>
    </sheetView>
  </sheetViews>
  <sheetFormatPr baseColWidth="10" defaultColWidth="11.42578125" defaultRowHeight="12.75" x14ac:dyDescent="0.2"/>
  <cols>
    <col min="1" max="1" width="9.140625" customWidth="1"/>
    <col min="2" max="2" width="3.7109375" style="24" customWidth="1"/>
    <col min="3" max="3" width="18.28515625" bestFit="1" customWidth="1"/>
    <col min="4" max="4" width="34.140625" bestFit="1" customWidth="1"/>
    <col min="5" max="5" width="25.140625" customWidth="1"/>
  </cols>
  <sheetData>
    <row r="11" spans="2:5" ht="18" x14ac:dyDescent="0.25">
      <c r="B11" s="101" t="s">
        <v>27</v>
      </c>
      <c r="C11" s="101"/>
      <c r="D11" s="101"/>
      <c r="E11" s="101"/>
    </row>
    <row r="13" spans="2:5" ht="15.75" x14ac:dyDescent="0.25">
      <c r="B13" s="29" t="s">
        <v>21</v>
      </c>
      <c r="C13" s="30"/>
      <c r="D13" s="31" t="s">
        <v>29</v>
      </c>
    </row>
    <row r="14" spans="2:5" x14ac:dyDescent="0.2">
      <c r="B14" s="29" t="s">
        <v>22</v>
      </c>
      <c r="C14" s="30"/>
      <c r="D14" s="35" t="s">
        <v>119</v>
      </c>
    </row>
    <row r="15" spans="2:5" x14ac:dyDescent="0.2">
      <c r="B15" s="29" t="s">
        <v>23</v>
      </c>
      <c r="C15" s="30"/>
      <c r="D15" s="37" t="s">
        <v>120</v>
      </c>
    </row>
    <row r="17" spans="1:3" x14ac:dyDescent="0.2">
      <c r="B17" s="24" t="s">
        <v>16</v>
      </c>
      <c r="C17" s="1" t="s">
        <v>124</v>
      </c>
    </row>
    <row r="18" spans="1:3" x14ac:dyDescent="0.2">
      <c r="A18" s="24"/>
      <c r="B18" s="24" t="s">
        <v>17</v>
      </c>
      <c r="C18" s="1" t="s">
        <v>125</v>
      </c>
    </row>
    <row r="19" spans="1:3" x14ac:dyDescent="0.2">
      <c r="A19" s="24"/>
      <c r="B19" s="24" t="s">
        <v>24</v>
      </c>
      <c r="C19" s="1" t="s">
        <v>126</v>
      </c>
    </row>
    <row r="20" spans="1:3" x14ac:dyDescent="0.2">
      <c r="A20" s="24"/>
      <c r="B20" s="24" t="s">
        <v>46</v>
      </c>
      <c r="C20" s="1" t="s">
        <v>127</v>
      </c>
    </row>
    <row r="21" spans="1:3" x14ac:dyDescent="0.2">
      <c r="A21" s="24"/>
      <c r="B21" s="24" t="s">
        <v>47</v>
      </c>
      <c r="C21" s="1" t="s">
        <v>128</v>
      </c>
    </row>
  </sheetData>
  <mergeCells count="1">
    <mergeCell ref="B11:E11"/>
  </mergeCells>
  <phoneticPr fontId="2" type="noConversion"/>
  <hyperlinks>
    <hyperlink ref="C17" location="'1.1'!A1" display="Deudas Financieras según Informe del Síndico"/>
    <hyperlink ref="C18" location="'1.2'!A1" display="Deudas Comerciales según Informe del Síndico"/>
    <hyperlink ref="C19" location="'1.3'!A1" display="Otras Deudas según Informe del Síndico"/>
  </hyperlinks>
  <printOptions horizontalCentered="1" verticalCentered="1"/>
  <pageMargins left="0.70866141732283472" right="0.70866141732283472" top="0.39370078740157483" bottom="0.74803149606299213" header="0" footer="0.31496062992125984"/>
  <pageSetup paperSize="9" scale="9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50"/>
  <sheetViews>
    <sheetView topLeftCell="A79" zoomScaleNormal="100" zoomScaleSheetLayoutView="85" workbookViewId="0">
      <selection activeCell="E91" sqref="E91"/>
    </sheetView>
  </sheetViews>
  <sheetFormatPr baseColWidth="10" defaultColWidth="9.140625" defaultRowHeight="12.75" x14ac:dyDescent="0.2"/>
  <cols>
    <col min="1" max="1" width="5.7109375" style="2" customWidth="1"/>
    <col min="2" max="2" width="32" style="17" customWidth="1"/>
    <col min="3" max="3" width="19.5703125" style="16" customWidth="1"/>
    <col min="4" max="5" width="12.7109375" style="16" customWidth="1"/>
    <col min="6" max="6" width="13.7109375" style="23" customWidth="1"/>
    <col min="7" max="7" width="16.140625" style="2" bestFit="1" customWidth="1"/>
    <col min="8" max="8" width="13.7109375" style="2" customWidth="1"/>
    <col min="9" max="9" width="12.5703125" style="16" customWidth="1"/>
    <col min="10" max="10" width="19.140625" style="16" customWidth="1"/>
    <col min="11" max="11" width="4.5703125" style="2" customWidth="1"/>
    <col min="12" max="12" width="11.140625" style="2" bestFit="1" customWidth="1"/>
    <col min="13" max="16384" width="9.140625" style="2"/>
  </cols>
  <sheetData>
    <row r="1" spans="1:22" customFormat="1" x14ac:dyDescent="0.2">
      <c r="A1" s="54" t="s">
        <v>0</v>
      </c>
      <c r="B1" s="1"/>
      <c r="C1" s="77"/>
      <c r="D1" s="77"/>
      <c r="E1" s="77"/>
      <c r="F1" s="1"/>
      <c r="G1" s="1"/>
      <c r="H1" s="1"/>
      <c r="I1" s="77"/>
      <c r="J1" s="77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customFormat="1" x14ac:dyDescent="0.2">
      <c r="C2" s="78"/>
      <c r="D2" s="78"/>
      <c r="E2" s="78"/>
      <c r="I2" s="78"/>
      <c r="J2" s="78"/>
    </row>
    <row r="3" spans="1:22" customFormat="1" x14ac:dyDescent="0.2">
      <c r="C3" s="78"/>
      <c r="D3" s="78"/>
      <c r="E3" s="78"/>
      <c r="I3" s="78"/>
      <c r="J3" s="78"/>
    </row>
    <row r="4" spans="1:22" customFormat="1" x14ac:dyDescent="0.2">
      <c r="C4" s="78"/>
      <c r="D4" s="78"/>
      <c r="E4" s="78"/>
      <c r="I4" s="78"/>
      <c r="J4" s="78"/>
    </row>
    <row r="5" spans="1:22" customFormat="1" x14ac:dyDescent="0.2">
      <c r="C5" s="78"/>
      <c r="D5" s="78"/>
      <c r="E5" s="78"/>
      <c r="I5" s="78"/>
      <c r="J5" s="78"/>
    </row>
    <row r="6" spans="1:22" customFormat="1" x14ac:dyDescent="0.2">
      <c r="C6" s="78"/>
      <c r="D6" s="78"/>
      <c r="E6" s="78"/>
      <c r="I6" s="78"/>
      <c r="J6" s="78"/>
    </row>
    <row r="7" spans="1:22" customFormat="1" x14ac:dyDescent="0.2">
      <c r="C7" s="78"/>
      <c r="D7" s="78"/>
      <c r="E7" s="78"/>
      <c r="I7" s="78"/>
      <c r="J7" s="78"/>
    </row>
    <row r="8" spans="1:22" customFormat="1" ht="18" x14ac:dyDescent="0.25">
      <c r="A8" s="4" t="s">
        <v>28</v>
      </c>
      <c r="B8" s="3"/>
      <c r="C8" s="50"/>
      <c r="D8" s="50"/>
      <c r="E8" s="50"/>
      <c r="F8" s="3"/>
      <c r="G8" s="3"/>
      <c r="H8" s="3"/>
      <c r="I8" s="50"/>
      <c r="J8" s="50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s="38" customFormat="1" x14ac:dyDescent="0.2">
      <c r="A9" s="38" t="str">
        <f>+Índice!B17&amp;Índice!C17</f>
        <v>1. Deudas Financieras</v>
      </c>
      <c r="B9" s="39"/>
      <c r="C9" s="79"/>
      <c r="D9" s="79"/>
      <c r="E9" s="79"/>
      <c r="F9" s="39"/>
      <c r="G9" s="39"/>
      <c r="H9" s="39"/>
      <c r="I9" s="79"/>
      <c r="J9" s="7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spans="1:22" customFormat="1" x14ac:dyDescent="0.2">
      <c r="B10" s="3"/>
      <c r="C10" s="50"/>
      <c r="D10" s="50"/>
      <c r="E10" s="50"/>
      <c r="F10" s="3"/>
      <c r="G10" s="3"/>
      <c r="H10" s="3"/>
      <c r="I10" s="50"/>
      <c r="J10" s="50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2"/>
      <c r="B11" s="5" t="s">
        <v>63</v>
      </c>
      <c r="C11" s="80">
        <v>44196</v>
      </c>
      <c r="D11" s="80"/>
      <c r="E11" s="50"/>
      <c r="F11" s="3"/>
      <c r="G11" s="3"/>
      <c r="H11" s="3"/>
      <c r="I11" s="50"/>
      <c r="J11" s="50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2"/>
      <c r="B12" s="5" t="s">
        <v>64</v>
      </c>
      <c r="C12" s="83" t="s">
        <v>120</v>
      </c>
      <c r="D12" s="81"/>
      <c r="E12" s="50"/>
      <c r="F12" s="3"/>
      <c r="G12" s="3"/>
      <c r="H12" s="3"/>
      <c r="I12" s="50"/>
      <c r="J12" s="50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82"/>
      <c r="D13" s="82"/>
      <c r="E13" s="50"/>
      <c r="F13" s="3"/>
      <c r="G13" s="3"/>
      <c r="H13" s="3"/>
      <c r="I13" s="50"/>
      <c r="J13" s="50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82"/>
      <c r="D14" s="82"/>
      <c r="E14" s="50"/>
      <c r="F14" s="3"/>
      <c r="G14" s="3"/>
      <c r="H14" s="3"/>
      <c r="I14" s="50"/>
      <c r="J14" s="50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82"/>
      <c r="D15" s="82"/>
      <c r="E15" s="50"/>
      <c r="F15" s="3"/>
      <c r="G15" s="3"/>
      <c r="H15" s="3"/>
      <c r="I15" s="50"/>
      <c r="J15" s="50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2" t="s">
        <v>2</v>
      </c>
      <c r="B16" s="106" t="s">
        <v>3</v>
      </c>
      <c r="C16" s="104" t="s">
        <v>4</v>
      </c>
      <c r="D16" s="104" t="s">
        <v>25</v>
      </c>
      <c r="E16" s="104" t="s">
        <v>5</v>
      </c>
      <c r="F16" s="13" t="s">
        <v>6</v>
      </c>
      <c r="G16" s="110" t="s">
        <v>6</v>
      </c>
      <c r="H16" s="110"/>
      <c r="I16" s="106" t="s">
        <v>7</v>
      </c>
      <c r="J16" s="106" t="s">
        <v>20</v>
      </c>
    </row>
    <row r="17" spans="1:12" ht="13.5" thickBot="1" x14ac:dyDescent="0.25">
      <c r="A17" s="103"/>
      <c r="B17" s="107"/>
      <c r="C17" s="105"/>
      <c r="D17" s="105"/>
      <c r="E17" s="105"/>
      <c r="F17" s="14" t="s">
        <v>8</v>
      </c>
      <c r="G17" s="15" t="s">
        <v>9</v>
      </c>
      <c r="H17" s="15" t="s">
        <v>10</v>
      </c>
      <c r="I17" s="107"/>
      <c r="J17" s="107"/>
    </row>
    <row r="18" spans="1:12" s="61" customFormat="1" x14ac:dyDescent="0.2">
      <c r="A18" s="62">
        <v>16</v>
      </c>
      <c r="B18" s="63" t="s">
        <v>77</v>
      </c>
      <c r="C18" s="76" t="s">
        <v>40</v>
      </c>
      <c r="D18" s="59">
        <v>44027</v>
      </c>
      <c r="E18" s="59" t="s">
        <v>78</v>
      </c>
      <c r="F18" s="60">
        <v>2196097503</v>
      </c>
      <c r="G18" s="111">
        <v>2114316906</v>
      </c>
      <c r="H18" s="65"/>
      <c r="I18" s="62">
        <v>0</v>
      </c>
      <c r="J18" s="62" t="s">
        <v>39</v>
      </c>
    </row>
    <row r="19" spans="1:12" s="61" customFormat="1" x14ac:dyDescent="0.2">
      <c r="A19" s="62">
        <v>1</v>
      </c>
      <c r="B19" s="63" t="s">
        <v>85</v>
      </c>
      <c r="C19" s="76" t="s">
        <v>40</v>
      </c>
      <c r="D19" s="59">
        <v>44091</v>
      </c>
      <c r="E19" s="59">
        <v>44452</v>
      </c>
      <c r="F19" s="60">
        <v>3200095890</v>
      </c>
      <c r="G19" s="111">
        <v>3200095890</v>
      </c>
      <c r="H19" s="65"/>
      <c r="I19" s="62" t="s">
        <v>35</v>
      </c>
      <c r="J19" s="73" t="s">
        <v>39</v>
      </c>
      <c r="L19" s="74"/>
    </row>
    <row r="20" spans="1:12" s="61" customFormat="1" x14ac:dyDescent="0.2">
      <c r="A20" s="62">
        <v>12</v>
      </c>
      <c r="B20" s="63" t="s">
        <v>30</v>
      </c>
      <c r="C20" s="76" t="s">
        <v>40</v>
      </c>
      <c r="D20" s="59" t="s">
        <v>121</v>
      </c>
      <c r="E20" s="59">
        <v>44369</v>
      </c>
      <c r="F20" s="64">
        <f>2000000000+59506851</f>
        <v>2059506851</v>
      </c>
      <c r="G20" s="111">
        <v>2059863014</v>
      </c>
      <c r="H20" s="65"/>
      <c r="I20" s="62" t="s">
        <v>34</v>
      </c>
      <c r="J20" s="62" t="s">
        <v>39</v>
      </c>
    </row>
    <row r="21" spans="1:12" s="61" customFormat="1" x14ac:dyDescent="0.2">
      <c r="A21" s="62">
        <v>25</v>
      </c>
      <c r="B21" s="63" t="s">
        <v>30</v>
      </c>
      <c r="C21" s="76" t="s">
        <v>40</v>
      </c>
      <c r="D21" s="59">
        <v>44104</v>
      </c>
      <c r="E21" s="59">
        <v>44285</v>
      </c>
      <c r="F21" s="64">
        <v>1032232878</v>
      </c>
      <c r="G21" s="111">
        <v>1016027398</v>
      </c>
      <c r="H21" s="65"/>
      <c r="I21" s="62" t="s">
        <v>35</v>
      </c>
      <c r="J21" s="62" t="s">
        <v>39</v>
      </c>
    </row>
    <row r="22" spans="1:12" s="61" customFormat="1" x14ac:dyDescent="0.2">
      <c r="A22" s="62">
        <v>20</v>
      </c>
      <c r="B22" s="63" t="s">
        <v>38</v>
      </c>
      <c r="C22" s="76" t="s">
        <v>40</v>
      </c>
      <c r="D22" s="59">
        <v>44068</v>
      </c>
      <c r="E22" s="59">
        <v>44431</v>
      </c>
      <c r="F22" s="60">
        <v>586506849</v>
      </c>
      <c r="G22" s="111">
        <v>1123904109</v>
      </c>
      <c r="H22" s="65"/>
      <c r="I22" s="62" t="s">
        <v>34</v>
      </c>
      <c r="J22" s="62" t="s">
        <v>39</v>
      </c>
    </row>
    <row r="23" spans="1:12" s="61" customFormat="1" x14ac:dyDescent="0.2">
      <c r="A23" s="62">
        <v>7</v>
      </c>
      <c r="B23" s="63" t="s">
        <v>70</v>
      </c>
      <c r="C23" s="76" t="s">
        <v>40</v>
      </c>
      <c r="D23" s="59">
        <v>43894</v>
      </c>
      <c r="E23" s="59">
        <v>44254</v>
      </c>
      <c r="F23" s="60">
        <v>1067021542</v>
      </c>
      <c r="G23" s="111">
        <v>510817915</v>
      </c>
      <c r="H23" s="65"/>
      <c r="I23" s="62">
        <v>0</v>
      </c>
      <c r="J23" s="62" t="s">
        <v>39</v>
      </c>
    </row>
    <row r="24" spans="1:12" s="61" customFormat="1" x14ac:dyDescent="0.2">
      <c r="A24" s="62">
        <v>8</v>
      </c>
      <c r="B24" s="63" t="s">
        <v>70</v>
      </c>
      <c r="C24" s="76" t="s">
        <v>40</v>
      </c>
      <c r="D24" s="59">
        <v>43900</v>
      </c>
      <c r="E24" s="59" t="s">
        <v>71</v>
      </c>
      <c r="F24" s="60">
        <v>1067021542</v>
      </c>
      <c r="G24" s="111">
        <v>514521334</v>
      </c>
      <c r="I24" s="62">
        <v>0</v>
      </c>
      <c r="J24" s="62" t="s">
        <v>39</v>
      </c>
    </row>
    <row r="25" spans="1:12" s="61" customFormat="1" x14ac:dyDescent="0.2">
      <c r="A25" s="62">
        <v>11</v>
      </c>
      <c r="B25" s="63" t="s">
        <v>33</v>
      </c>
      <c r="C25" s="76" t="s">
        <v>40</v>
      </c>
      <c r="D25" s="59">
        <v>43999</v>
      </c>
      <c r="E25" s="59">
        <v>44539</v>
      </c>
      <c r="F25" s="60">
        <v>2797088014</v>
      </c>
      <c r="G25" s="111">
        <v>1864602796</v>
      </c>
      <c r="H25" s="65"/>
      <c r="I25" s="62">
        <v>0</v>
      </c>
      <c r="J25" s="62" t="s">
        <v>39</v>
      </c>
    </row>
    <row r="26" spans="1:12" s="61" customFormat="1" x14ac:dyDescent="0.2">
      <c r="A26" s="62">
        <v>22</v>
      </c>
      <c r="B26" s="63" t="s">
        <v>33</v>
      </c>
      <c r="C26" s="76" t="s">
        <v>40</v>
      </c>
      <c r="D26" s="59">
        <v>44084</v>
      </c>
      <c r="E26" s="59">
        <v>44624</v>
      </c>
      <c r="F26" s="60">
        <v>2151606161</v>
      </c>
      <c r="G26" s="111">
        <v>1792958000</v>
      </c>
      <c r="H26" s="65"/>
      <c r="I26" s="62">
        <v>0</v>
      </c>
      <c r="J26" s="62" t="s">
        <v>39</v>
      </c>
    </row>
    <row r="27" spans="1:12" s="61" customFormat="1" x14ac:dyDescent="0.2">
      <c r="A27" s="62">
        <v>11</v>
      </c>
      <c r="B27" s="63" t="s">
        <v>33</v>
      </c>
      <c r="C27" s="76" t="s">
        <v>40</v>
      </c>
      <c r="D27" s="59">
        <v>44090</v>
      </c>
      <c r="E27" s="59">
        <v>44652</v>
      </c>
      <c r="F27" s="60">
        <f>1800000000+136445549</f>
        <v>1936445549</v>
      </c>
      <c r="G27" s="111">
        <v>1721256653</v>
      </c>
      <c r="H27" s="65"/>
      <c r="I27" s="62">
        <v>0</v>
      </c>
      <c r="J27" s="62" t="s">
        <v>39</v>
      </c>
    </row>
    <row r="28" spans="1:12" s="61" customFormat="1" x14ac:dyDescent="0.2">
      <c r="A28" s="62">
        <v>17</v>
      </c>
      <c r="B28" s="63" t="s">
        <v>79</v>
      </c>
      <c r="C28" s="76" t="s">
        <v>40</v>
      </c>
      <c r="D28" s="59">
        <v>44043</v>
      </c>
      <c r="E28" s="59" t="s">
        <v>80</v>
      </c>
      <c r="F28" s="60">
        <v>1068999503</v>
      </c>
      <c r="G28" s="111">
        <v>1019227153</v>
      </c>
      <c r="H28" s="65"/>
      <c r="I28" s="62" t="s">
        <v>34</v>
      </c>
      <c r="J28" s="62" t="s">
        <v>39</v>
      </c>
    </row>
    <row r="29" spans="1:12" s="61" customFormat="1" x14ac:dyDescent="0.2">
      <c r="A29" s="62">
        <v>19</v>
      </c>
      <c r="B29" s="63" t="s">
        <v>83</v>
      </c>
      <c r="C29" s="76" t="s">
        <v>40</v>
      </c>
      <c r="D29" s="59">
        <v>44043</v>
      </c>
      <c r="E29" s="59">
        <v>44402</v>
      </c>
      <c r="F29" s="60">
        <v>540684932</v>
      </c>
      <c r="G29" s="111">
        <v>527123288</v>
      </c>
      <c r="H29" s="65"/>
      <c r="I29" s="62" t="s">
        <v>34</v>
      </c>
      <c r="J29" s="62" t="s">
        <v>39</v>
      </c>
    </row>
    <row r="30" spans="1:12" s="61" customFormat="1" x14ac:dyDescent="0.2">
      <c r="A30" s="62">
        <v>9</v>
      </c>
      <c r="B30" s="63" t="s">
        <v>72</v>
      </c>
      <c r="C30" s="76" t="s">
        <v>40</v>
      </c>
      <c r="D30" s="59">
        <v>43913</v>
      </c>
      <c r="E30" s="59">
        <v>44278</v>
      </c>
      <c r="F30" s="60">
        <v>1082424658</v>
      </c>
      <c r="G30" s="111">
        <v>514013699</v>
      </c>
      <c r="H30" s="65"/>
      <c r="I30" s="62">
        <v>0</v>
      </c>
      <c r="J30" s="62" t="s">
        <v>39</v>
      </c>
    </row>
    <row r="31" spans="1:12" s="61" customFormat="1" x14ac:dyDescent="0.2">
      <c r="A31" s="62">
        <v>15</v>
      </c>
      <c r="B31" s="63" t="s">
        <v>31</v>
      </c>
      <c r="C31" s="76" t="s">
        <v>40</v>
      </c>
      <c r="D31" s="59">
        <v>44021</v>
      </c>
      <c r="E31" s="59" t="s">
        <v>76</v>
      </c>
      <c r="F31" s="60">
        <v>565999999</v>
      </c>
      <c r="G31" s="111">
        <v>538334246</v>
      </c>
      <c r="H31" s="65"/>
      <c r="I31" s="62" t="s">
        <v>34</v>
      </c>
      <c r="J31" s="62" t="s">
        <v>39</v>
      </c>
    </row>
    <row r="32" spans="1:12" s="61" customFormat="1" x14ac:dyDescent="0.2">
      <c r="A32" s="62">
        <v>5</v>
      </c>
      <c r="B32" s="63" t="s">
        <v>67</v>
      </c>
      <c r="C32" s="76" t="s">
        <v>40</v>
      </c>
      <c r="D32" s="59">
        <v>43861</v>
      </c>
      <c r="E32" s="59">
        <v>44200</v>
      </c>
      <c r="F32" s="60">
        <v>1085416003</v>
      </c>
      <c r="G32" s="111">
        <v>90529219</v>
      </c>
      <c r="H32" s="65"/>
      <c r="I32" s="62" t="s">
        <v>34</v>
      </c>
      <c r="J32" s="62" t="s">
        <v>39</v>
      </c>
    </row>
    <row r="33" spans="1:10" s="61" customFormat="1" x14ac:dyDescent="0.2">
      <c r="A33" s="62">
        <v>14</v>
      </c>
      <c r="B33" s="63" t="s">
        <v>67</v>
      </c>
      <c r="C33" s="76" t="s">
        <v>40</v>
      </c>
      <c r="D33" s="59">
        <v>44012</v>
      </c>
      <c r="E33" s="59" t="s">
        <v>75</v>
      </c>
      <c r="F33" s="60">
        <v>2389966535</v>
      </c>
      <c r="G33" s="111">
        <v>1194983267</v>
      </c>
      <c r="H33" s="65"/>
      <c r="I33" s="62">
        <v>0</v>
      </c>
      <c r="J33" s="62" t="s">
        <v>39</v>
      </c>
    </row>
    <row r="34" spans="1:10" s="61" customFormat="1" x14ac:dyDescent="0.2">
      <c r="A34" s="62">
        <v>18</v>
      </c>
      <c r="B34" s="63" t="s">
        <v>81</v>
      </c>
      <c r="C34" s="76" t="s">
        <v>40</v>
      </c>
      <c r="D34" s="59">
        <v>44040</v>
      </c>
      <c r="E34" s="59" t="s">
        <v>82</v>
      </c>
      <c r="F34" s="60">
        <v>511437636</v>
      </c>
      <c r="G34" s="111">
        <v>298338621</v>
      </c>
      <c r="H34" s="65"/>
      <c r="I34" s="62">
        <v>0</v>
      </c>
      <c r="J34" s="62" t="s">
        <v>39</v>
      </c>
    </row>
    <row r="35" spans="1:10" s="61" customFormat="1" x14ac:dyDescent="0.2">
      <c r="A35" s="62">
        <v>24</v>
      </c>
      <c r="B35" s="63" t="s">
        <v>81</v>
      </c>
      <c r="C35" s="76" t="s">
        <v>40</v>
      </c>
      <c r="D35" s="59">
        <v>44090</v>
      </c>
      <c r="E35" s="59">
        <v>44455</v>
      </c>
      <c r="F35" s="60">
        <v>597817392</v>
      </c>
      <c r="G35" s="111">
        <v>448363044</v>
      </c>
      <c r="H35" s="65"/>
      <c r="I35" s="62">
        <v>0</v>
      </c>
      <c r="J35" s="62" t="s">
        <v>39</v>
      </c>
    </row>
    <row r="36" spans="1:10" s="61" customFormat="1" x14ac:dyDescent="0.2">
      <c r="A36" s="62">
        <v>10</v>
      </c>
      <c r="B36" s="63" t="s">
        <v>73</v>
      </c>
      <c r="C36" s="76" t="s">
        <v>40</v>
      </c>
      <c r="D36" s="59">
        <v>43999</v>
      </c>
      <c r="E36" s="59">
        <v>44364</v>
      </c>
      <c r="F36" s="60">
        <v>1105168605</v>
      </c>
      <c r="G36" s="111">
        <v>536667660</v>
      </c>
      <c r="H36" s="65"/>
      <c r="I36" s="62">
        <v>0</v>
      </c>
      <c r="J36" s="62" t="s">
        <v>39</v>
      </c>
    </row>
    <row r="37" spans="1:10" s="61" customFormat="1" x14ac:dyDescent="0.2">
      <c r="A37" s="62">
        <v>21</v>
      </c>
      <c r="B37" s="63" t="s">
        <v>84</v>
      </c>
      <c r="C37" s="76" t="s">
        <v>40</v>
      </c>
      <c r="D37" s="59">
        <v>44070</v>
      </c>
      <c r="E37" s="59">
        <v>44441</v>
      </c>
      <c r="F37" s="60">
        <v>1204830752</v>
      </c>
      <c r="G37" s="111">
        <v>1168630205</v>
      </c>
      <c r="H37" s="65"/>
      <c r="I37" s="62">
        <v>0</v>
      </c>
      <c r="J37" s="62" t="s">
        <v>39</v>
      </c>
    </row>
    <row r="38" spans="1:10" s="61" customFormat="1" x14ac:dyDescent="0.2">
      <c r="A38" s="62">
        <v>4</v>
      </c>
      <c r="B38" s="63" t="s">
        <v>66</v>
      </c>
      <c r="C38" s="76" t="s">
        <v>40</v>
      </c>
      <c r="D38" s="59">
        <v>43833</v>
      </c>
      <c r="E38" s="59">
        <v>44200</v>
      </c>
      <c r="F38" s="60">
        <v>1969490514</v>
      </c>
      <c r="G38" s="111">
        <v>911035857</v>
      </c>
      <c r="I38" s="62" t="s">
        <v>34</v>
      </c>
      <c r="J38" s="62" t="s">
        <v>39</v>
      </c>
    </row>
    <row r="39" spans="1:10" s="61" customFormat="1" x14ac:dyDescent="0.2">
      <c r="A39" s="62">
        <v>13</v>
      </c>
      <c r="B39" s="63" t="s">
        <v>74</v>
      </c>
      <c r="C39" s="76" t="s">
        <v>40</v>
      </c>
      <c r="D39" s="59">
        <v>44007</v>
      </c>
      <c r="E39" s="59">
        <v>44217</v>
      </c>
      <c r="F39" s="60">
        <v>1051780822</v>
      </c>
      <c r="G39" s="111">
        <v>1051780822</v>
      </c>
      <c r="H39" s="65"/>
      <c r="I39" s="62">
        <v>0</v>
      </c>
      <c r="J39" s="62" t="s">
        <v>39</v>
      </c>
    </row>
    <row r="40" spans="1:10" s="61" customFormat="1" x14ac:dyDescent="0.2">
      <c r="A40" s="62">
        <v>6</v>
      </c>
      <c r="B40" s="63" t="s">
        <v>68</v>
      </c>
      <c r="C40" s="76" t="s">
        <v>40</v>
      </c>
      <c r="D40" s="59">
        <v>43885</v>
      </c>
      <c r="E40" s="59" t="s">
        <v>69</v>
      </c>
      <c r="F40" s="60">
        <v>1108493152</v>
      </c>
      <c r="G40" s="111">
        <v>1017780822</v>
      </c>
      <c r="H40" s="65"/>
      <c r="I40" s="62" t="s">
        <v>34</v>
      </c>
      <c r="J40" s="62" t="s">
        <v>39</v>
      </c>
    </row>
    <row r="41" spans="1:10" s="61" customFormat="1" x14ac:dyDescent="0.2">
      <c r="A41" s="62">
        <v>3</v>
      </c>
      <c r="B41" s="63" t="s">
        <v>32</v>
      </c>
      <c r="C41" s="76" t="s">
        <v>40</v>
      </c>
      <c r="D41" s="59">
        <v>43826</v>
      </c>
      <c r="E41" s="59">
        <v>44197</v>
      </c>
      <c r="F41" s="60">
        <v>1109960496</v>
      </c>
      <c r="G41" s="111">
        <v>467496708</v>
      </c>
      <c r="H41" s="65"/>
      <c r="I41" s="62" t="s">
        <v>34</v>
      </c>
      <c r="J41" s="73" t="s">
        <v>39</v>
      </c>
    </row>
    <row r="42" spans="1:10" s="61" customFormat="1" ht="12" customHeight="1" x14ac:dyDescent="0.2">
      <c r="A42" s="62">
        <v>26</v>
      </c>
      <c r="B42" s="63" t="s">
        <v>52</v>
      </c>
      <c r="C42" s="84" t="s">
        <v>56</v>
      </c>
      <c r="D42" s="59">
        <v>43733</v>
      </c>
      <c r="E42" s="59">
        <v>44830</v>
      </c>
      <c r="F42" s="60">
        <v>1172136988</v>
      </c>
      <c r="G42" s="111">
        <v>388931508</v>
      </c>
      <c r="H42" s="65"/>
      <c r="I42" s="62" t="s">
        <v>50</v>
      </c>
      <c r="J42" s="73" t="s">
        <v>39</v>
      </c>
    </row>
    <row r="43" spans="1:10" s="61" customFormat="1" ht="12" customHeight="1" x14ac:dyDescent="0.2">
      <c r="A43" s="62">
        <v>27</v>
      </c>
      <c r="B43" s="63" t="s">
        <v>51</v>
      </c>
      <c r="C43" s="84" t="s">
        <v>56</v>
      </c>
      <c r="D43" s="59">
        <v>43733</v>
      </c>
      <c r="E43" s="59" t="s">
        <v>122</v>
      </c>
      <c r="F43" s="60">
        <v>1382202738</v>
      </c>
      <c r="G43" s="111">
        <v>394915068</v>
      </c>
      <c r="H43" s="65"/>
      <c r="I43" s="62" t="s">
        <v>50</v>
      </c>
      <c r="J43" s="73" t="s">
        <v>39</v>
      </c>
    </row>
    <row r="44" spans="1:10" s="61" customFormat="1" ht="12" customHeight="1" x14ac:dyDescent="0.2">
      <c r="A44" s="62">
        <v>28</v>
      </c>
      <c r="B44" s="63" t="s">
        <v>53</v>
      </c>
      <c r="C44" s="84" t="s">
        <v>56</v>
      </c>
      <c r="D44" s="59">
        <v>43733</v>
      </c>
      <c r="E44" s="59">
        <v>45098</v>
      </c>
      <c r="F44" s="60">
        <v>1497760274</v>
      </c>
      <c r="G44" s="111">
        <v>399402740</v>
      </c>
      <c r="H44" s="65"/>
      <c r="I44" s="62" t="s">
        <v>50</v>
      </c>
      <c r="J44" s="73" t="s">
        <v>39</v>
      </c>
    </row>
    <row r="45" spans="1:10" s="61" customFormat="1" ht="12" customHeight="1" x14ac:dyDescent="0.2">
      <c r="A45" s="62">
        <v>29</v>
      </c>
      <c r="B45" s="63" t="s">
        <v>54</v>
      </c>
      <c r="C45" s="84" t="s">
        <v>56</v>
      </c>
      <c r="D45" s="87">
        <v>43733</v>
      </c>
      <c r="E45" s="59">
        <v>45189</v>
      </c>
      <c r="F45" s="60">
        <v>1615561648</v>
      </c>
      <c r="G45" s="111">
        <v>403890412</v>
      </c>
      <c r="H45" s="65"/>
      <c r="I45" s="62" t="s">
        <v>50</v>
      </c>
      <c r="J45" s="73" t="s">
        <v>39</v>
      </c>
    </row>
    <row r="46" spans="1:10" s="61" customFormat="1" ht="12" customHeight="1" x14ac:dyDescent="0.2">
      <c r="A46" s="62">
        <v>30</v>
      </c>
      <c r="B46" s="63" t="s">
        <v>55</v>
      </c>
      <c r="C46" s="84" t="s">
        <v>56</v>
      </c>
      <c r="D46" s="87">
        <v>43733</v>
      </c>
      <c r="E46" s="59">
        <v>45371</v>
      </c>
      <c r="F46" s="60">
        <v>1851164388</v>
      </c>
      <c r="G46" s="111">
        <v>411369864</v>
      </c>
      <c r="H46" s="65"/>
      <c r="I46" s="62" t="s">
        <v>50</v>
      </c>
      <c r="J46" s="73" t="s">
        <v>39</v>
      </c>
    </row>
    <row r="47" spans="1:10" s="61" customFormat="1" ht="12" customHeight="1" x14ac:dyDescent="0.2">
      <c r="A47" s="62">
        <v>30</v>
      </c>
      <c r="B47" s="63" t="s">
        <v>86</v>
      </c>
      <c r="C47" s="84" t="s">
        <v>56</v>
      </c>
      <c r="D47" s="112">
        <v>43924</v>
      </c>
      <c r="E47" s="59">
        <v>45019</v>
      </c>
      <c r="F47" s="60">
        <v>367500000</v>
      </c>
      <c r="G47" s="111">
        <v>122164384</v>
      </c>
      <c r="H47" s="65"/>
      <c r="I47" s="62" t="s">
        <v>50</v>
      </c>
      <c r="J47" s="73" t="s">
        <v>39</v>
      </c>
    </row>
    <row r="48" spans="1:10" s="61" customFormat="1" ht="12" customHeight="1" x14ac:dyDescent="0.2">
      <c r="A48" s="62">
        <v>30</v>
      </c>
      <c r="B48" s="63" t="s">
        <v>87</v>
      </c>
      <c r="C48" s="84" t="s">
        <v>56</v>
      </c>
      <c r="D48" s="112">
        <v>43924</v>
      </c>
      <c r="E48" s="59">
        <v>45201</v>
      </c>
      <c r="F48" s="60">
        <v>437328772</v>
      </c>
      <c r="G48" s="111">
        <v>124657536</v>
      </c>
      <c r="H48" s="65"/>
      <c r="I48" s="62" t="s">
        <v>50</v>
      </c>
      <c r="J48" s="73" t="s">
        <v>39</v>
      </c>
    </row>
    <row r="49" spans="1:22" s="61" customFormat="1" ht="12" customHeight="1" x14ac:dyDescent="0.2">
      <c r="A49" s="62">
        <v>30</v>
      </c>
      <c r="B49" s="63" t="s">
        <v>88</v>
      </c>
      <c r="C49" s="84" t="s">
        <v>56</v>
      </c>
      <c r="D49" s="112">
        <v>43924</v>
      </c>
      <c r="E49" s="59">
        <v>45384</v>
      </c>
      <c r="F49" s="60">
        <v>765000001</v>
      </c>
      <c r="G49" s="111">
        <v>190726028</v>
      </c>
      <c r="H49" s="65"/>
      <c r="I49" s="62" t="s">
        <v>50</v>
      </c>
      <c r="J49" s="73" t="s">
        <v>39</v>
      </c>
    </row>
    <row r="50" spans="1:22" s="61" customFormat="1" ht="12" customHeight="1" x14ac:dyDescent="0.2">
      <c r="A50" s="62">
        <v>30</v>
      </c>
      <c r="B50" s="63" t="s">
        <v>89</v>
      </c>
      <c r="C50" s="84" t="s">
        <v>56</v>
      </c>
      <c r="D50" s="112">
        <v>43924</v>
      </c>
      <c r="E50" s="59">
        <v>45566</v>
      </c>
      <c r="F50" s="60">
        <v>877232872</v>
      </c>
      <c r="G50" s="111">
        <v>194465752</v>
      </c>
      <c r="H50" s="65"/>
      <c r="I50" s="62" t="s">
        <v>50</v>
      </c>
      <c r="J50" s="73" t="s">
        <v>39</v>
      </c>
    </row>
    <row r="51" spans="1:22" s="61" customFormat="1" ht="12" customHeight="1" x14ac:dyDescent="0.2">
      <c r="A51" s="62">
        <v>30</v>
      </c>
      <c r="B51" s="63" t="s">
        <v>90</v>
      </c>
      <c r="C51" s="84" t="s">
        <v>56</v>
      </c>
      <c r="D51" s="112">
        <v>43924</v>
      </c>
      <c r="E51" s="59">
        <v>45747</v>
      </c>
      <c r="F51" s="60">
        <v>1985321923</v>
      </c>
      <c r="G51" s="111">
        <v>396410960</v>
      </c>
      <c r="H51" s="65"/>
      <c r="I51" s="62" t="s">
        <v>50</v>
      </c>
      <c r="J51" s="73" t="s">
        <v>39</v>
      </c>
    </row>
    <row r="52" spans="1:22" s="61" customFormat="1" ht="12" customHeight="1" x14ac:dyDescent="0.2">
      <c r="A52" s="62">
        <v>31</v>
      </c>
      <c r="B52" s="63" t="s">
        <v>91</v>
      </c>
      <c r="C52" s="84" t="s">
        <v>56</v>
      </c>
      <c r="D52" s="112">
        <v>43979</v>
      </c>
      <c r="E52" s="59">
        <v>45498</v>
      </c>
      <c r="F52" s="60">
        <v>2080821914</v>
      </c>
      <c r="G52" s="111">
        <v>498630136</v>
      </c>
      <c r="H52" s="65"/>
      <c r="I52" s="62" t="s">
        <v>50</v>
      </c>
      <c r="J52" s="73" t="s">
        <v>39</v>
      </c>
    </row>
    <row r="53" spans="1:22" s="61" customFormat="1" ht="12" customHeight="1" thickBot="1" x14ac:dyDescent="0.25">
      <c r="A53" s="62">
        <v>32</v>
      </c>
      <c r="B53" s="63" t="s">
        <v>92</v>
      </c>
      <c r="C53" s="84" t="s">
        <v>56</v>
      </c>
      <c r="D53" s="112">
        <v>43979</v>
      </c>
      <c r="E53" s="59" t="s">
        <v>123</v>
      </c>
      <c r="F53" s="60">
        <v>1944657540</v>
      </c>
      <c r="G53" s="111">
        <v>388931508</v>
      </c>
      <c r="H53" s="65"/>
      <c r="I53" s="62" t="s">
        <v>50</v>
      </c>
      <c r="J53" s="73" t="s">
        <v>39</v>
      </c>
    </row>
    <row r="54" spans="1:22" ht="13.5" thickBot="1" x14ac:dyDescent="0.25">
      <c r="E54" s="72" t="s">
        <v>19</v>
      </c>
      <c r="F54" s="27">
        <f>SUM(F18:F53)</f>
        <v>49462782836</v>
      </c>
      <c r="G54" s="41">
        <f>SUM(G18:G53)</f>
        <v>29617164522</v>
      </c>
      <c r="H54" s="51">
        <f>+SUM(H19:H30)</f>
        <v>0</v>
      </c>
    </row>
    <row r="55" spans="1:22" customFormat="1" ht="13.5" thickTop="1" x14ac:dyDescent="0.2">
      <c r="A55" s="6"/>
      <c r="B55" s="10"/>
      <c r="C55" s="82"/>
      <c r="D55" s="82"/>
      <c r="E55" s="50"/>
      <c r="F55" s="3"/>
      <c r="G55" s="3"/>
      <c r="H55" s="3"/>
      <c r="I55" s="50"/>
      <c r="J55" s="50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</row>
    <row r="56" spans="1:22" x14ac:dyDescent="0.2">
      <c r="F56" s="18"/>
    </row>
    <row r="57" spans="1:22" ht="18" x14ac:dyDescent="0.25">
      <c r="A57" s="12" t="s">
        <v>18</v>
      </c>
      <c r="F57" s="18"/>
    </row>
    <row r="58" spans="1:22" x14ac:dyDescent="0.2">
      <c r="F58" s="18"/>
    </row>
    <row r="59" spans="1:22" ht="12.75" customHeight="1" x14ac:dyDescent="0.2">
      <c r="A59" s="102" t="s">
        <v>2</v>
      </c>
      <c r="B59" s="106" t="s">
        <v>3</v>
      </c>
      <c r="C59" s="104" t="s">
        <v>4</v>
      </c>
      <c r="D59" s="104" t="s">
        <v>25</v>
      </c>
      <c r="E59" s="104" t="s">
        <v>5</v>
      </c>
      <c r="F59" s="13" t="s">
        <v>6</v>
      </c>
      <c r="G59" s="110" t="s">
        <v>6</v>
      </c>
      <c r="H59" s="110"/>
      <c r="I59" s="106" t="s">
        <v>7</v>
      </c>
      <c r="J59" s="106" t="s">
        <v>20</v>
      </c>
    </row>
    <row r="60" spans="1:22" ht="13.5" thickBot="1" x14ac:dyDescent="0.25">
      <c r="A60" s="103"/>
      <c r="B60" s="107"/>
      <c r="C60" s="105"/>
      <c r="D60" s="105"/>
      <c r="E60" s="105"/>
      <c r="F60" s="14" t="s">
        <v>8</v>
      </c>
      <c r="G60" s="15" t="s">
        <v>9</v>
      </c>
      <c r="H60" s="15" t="s">
        <v>10</v>
      </c>
      <c r="I60" s="107"/>
      <c r="J60" s="107"/>
    </row>
    <row r="61" spans="1:22" x14ac:dyDescent="0.2">
      <c r="B61" s="2"/>
      <c r="F61" s="2"/>
    </row>
    <row r="62" spans="1:22" x14ac:dyDescent="0.2">
      <c r="A62" s="16">
        <v>1</v>
      </c>
      <c r="B62" s="2" t="s">
        <v>38</v>
      </c>
      <c r="C62" s="16" t="s">
        <v>40</v>
      </c>
      <c r="D62" s="33">
        <v>44070</v>
      </c>
      <c r="E62" s="33">
        <v>44795</v>
      </c>
      <c r="F62" s="60">
        <v>537397260</v>
      </c>
      <c r="G62" s="60">
        <v>537397260</v>
      </c>
      <c r="I62" s="16" t="s">
        <v>34</v>
      </c>
      <c r="J62" s="16" t="s">
        <v>39</v>
      </c>
    </row>
    <row r="63" spans="1:22" x14ac:dyDescent="0.2">
      <c r="A63" s="16">
        <v>2</v>
      </c>
      <c r="B63" s="2" t="s">
        <v>93</v>
      </c>
      <c r="C63" s="16" t="s">
        <v>57</v>
      </c>
      <c r="D63" s="59">
        <v>43733</v>
      </c>
      <c r="E63" s="33">
        <v>44825</v>
      </c>
      <c r="F63" s="60">
        <v>3000000000</v>
      </c>
      <c r="G63" s="60">
        <v>3000000000</v>
      </c>
      <c r="I63" s="16" t="s">
        <v>50</v>
      </c>
      <c r="J63" s="73" t="s">
        <v>39</v>
      </c>
    </row>
    <row r="64" spans="1:22" x14ac:dyDescent="0.2">
      <c r="A64" s="16">
        <v>3</v>
      </c>
      <c r="B64" s="2" t="s">
        <v>94</v>
      </c>
      <c r="C64" s="16" t="s">
        <v>57</v>
      </c>
      <c r="D64" s="59">
        <v>43733</v>
      </c>
      <c r="E64" s="33">
        <v>45007</v>
      </c>
      <c r="F64" s="60">
        <v>3000000000</v>
      </c>
      <c r="G64" s="60">
        <v>3000000000</v>
      </c>
      <c r="I64" s="16" t="s">
        <v>50</v>
      </c>
      <c r="J64" s="73" t="s">
        <v>39</v>
      </c>
    </row>
    <row r="65" spans="1:10" x14ac:dyDescent="0.2">
      <c r="A65" s="16">
        <v>4</v>
      </c>
      <c r="B65" s="2" t="s">
        <v>95</v>
      </c>
      <c r="C65" s="16" t="s">
        <v>57</v>
      </c>
      <c r="D65" s="59">
        <v>43733</v>
      </c>
      <c r="E65" s="33">
        <v>45098</v>
      </c>
      <c r="F65" s="60">
        <v>3000000000</v>
      </c>
      <c r="G65" s="60">
        <v>3000000000</v>
      </c>
      <c r="I65" s="16" t="s">
        <v>50</v>
      </c>
      <c r="J65" s="73" t="s">
        <v>39</v>
      </c>
    </row>
    <row r="66" spans="1:10" x14ac:dyDescent="0.2">
      <c r="A66" s="16">
        <v>5</v>
      </c>
      <c r="B66" s="2" t="s">
        <v>96</v>
      </c>
      <c r="C66" s="16" t="s">
        <v>57</v>
      </c>
      <c r="D66" s="59">
        <v>43733</v>
      </c>
      <c r="E66" s="33">
        <v>45189</v>
      </c>
      <c r="F66" s="60">
        <v>3000000000</v>
      </c>
      <c r="G66" s="60">
        <v>3000000000</v>
      </c>
      <c r="I66" s="16" t="s">
        <v>50</v>
      </c>
      <c r="J66" s="73" t="s">
        <v>39</v>
      </c>
    </row>
    <row r="67" spans="1:10" x14ac:dyDescent="0.2">
      <c r="A67" s="16">
        <v>6</v>
      </c>
      <c r="B67" s="2" t="s">
        <v>97</v>
      </c>
      <c r="C67" s="16" t="s">
        <v>57</v>
      </c>
      <c r="D67" s="59">
        <v>43733</v>
      </c>
      <c r="E67" s="33">
        <v>45371</v>
      </c>
      <c r="F67" s="60">
        <v>3000000000</v>
      </c>
      <c r="G67" s="60">
        <v>3000000000</v>
      </c>
      <c r="I67" s="16" t="s">
        <v>50</v>
      </c>
      <c r="J67" s="73" t="s">
        <v>39</v>
      </c>
    </row>
    <row r="68" spans="1:10" x14ac:dyDescent="0.2">
      <c r="A68" s="16">
        <v>7</v>
      </c>
      <c r="B68" s="2" t="s">
        <v>98</v>
      </c>
      <c r="C68" s="16" t="s">
        <v>57</v>
      </c>
      <c r="D68" s="59">
        <v>43924</v>
      </c>
      <c r="E68" s="33" t="s">
        <v>105</v>
      </c>
      <c r="F68" s="60">
        <v>1000000000</v>
      </c>
      <c r="G68" s="60">
        <v>1000000000</v>
      </c>
      <c r="I68" s="16" t="s">
        <v>50</v>
      </c>
      <c r="J68" s="73" t="s">
        <v>39</v>
      </c>
    </row>
    <row r="69" spans="1:10" x14ac:dyDescent="0.2">
      <c r="A69" s="16">
        <v>8</v>
      </c>
      <c r="B69" s="2" t="s">
        <v>99</v>
      </c>
      <c r="C69" s="16" t="s">
        <v>57</v>
      </c>
      <c r="D69" s="59">
        <v>43924</v>
      </c>
      <c r="E69" s="33">
        <v>45201</v>
      </c>
      <c r="F69" s="60">
        <v>1000000000</v>
      </c>
      <c r="G69" s="60">
        <v>1000000000</v>
      </c>
      <c r="I69" s="16" t="s">
        <v>50</v>
      </c>
      <c r="J69" s="73" t="s">
        <v>39</v>
      </c>
    </row>
    <row r="70" spans="1:10" x14ac:dyDescent="0.2">
      <c r="A70" s="16">
        <v>9</v>
      </c>
      <c r="B70" s="2" t="s">
        <v>100</v>
      </c>
      <c r="C70" s="16" t="s">
        <v>57</v>
      </c>
      <c r="D70" s="59">
        <v>43924</v>
      </c>
      <c r="E70" s="33">
        <v>45384</v>
      </c>
      <c r="F70" s="60">
        <v>1500000000</v>
      </c>
      <c r="G70" s="60">
        <v>1500000000</v>
      </c>
      <c r="I70" s="16" t="s">
        <v>50</v>
      </c>
      <c r="J70" s="73" t="s">
        <v>39</v>
      </c>
    </row>
    <row r="71" spans="1:10" x14ac:dyDescent="0.2">
      <c r="A71" s="16">
        <v>10</v>
      </c>
      <c r="B71" s="2" t="s">
        <v>101</v>
      </c>
      <c r="C71" s="16" t="s">
        <v>57</v>
      </c>
      <c r="D71" s="59">
        <v>43924</v>
      </c>
      <c r="E71" s="33">
        <v>45566</v>
      </c>
      <c r="F71" s="60">
        <v>1500000000</v>
      </c>
      <c r="G71" s="60">
        <v>1500000000</v>
      </c>
      <c r="I71" s="16" t="s">
        <v>50</v>
      </c>
      <c r="J71" s="73" t="s">
        <v>39</v>
      </c>
    </row>
    <row r="72" spans="1:10" x14ac:dyDescent="0.2">
      <c r="A72" s="16">
        <v>11</v>
      </c>
      <c r="B72" s="2" t="s">
        <v>102</v>
      </c>
      <c r="C72" s="16" t="s">
        <v>57</v>
      </c>
      <c r="D72" s="59">
        <v>43924</v>
      </c>
      <c r="E72" s="33">
        <v>45747</v>
      </c>
      <c r="F72" s="60">
        <v>3000000000</v>
      </c>
      <c r="G72" s="60">
        <v>3000000000</v>
      </c>
      <c r="I72" s="16" t="s">
        <v>50</v>
      </c>
      <c r="J72" s="73" t="s">
        <v>39</v>
      </c>
    </row>
    <row r="73" spans="1:10" x14ac:dyDescent="0.2">
      <c r="A73" s="16">
        <v>12</v>
      </c>
      <c r="B73" s="2" t="s">
        <v>103</v>
      </c>
      <c r="C73" s="16" t="s">
        <v>57</v>
      </c>
      <c r="D73" s="59">
        <v>43979</v>
      </c>
      <c r="E73" s="33">
        <v>45498</v>
      </c>
      <c r="F73" s="60">
        <v>4000000000</v>
      </c>
      <c r="G73" s="60">
        <v>4000000000</v>
      </c>
      <c r="I73" s="16" t="s">
        <v>50</v>
      </c>
      <c r="J73" s="73" t="s">
        <v>39</v>
      </c>
    </row>
    <row r="74" spans="1:10" x14ac:dyDescent="0.2">
      <c r="A74" s="16">
        <v>13</v>
      </c>
      <c r="B74" s="2" t="s">
        <v>104</v>
      </c>
      <c r="C74" s="16" t="s">
        <v>57</v>
      </c>
      <c r="D74" s="59">
        <v>43979</v>
      </c>
      <c r="E74" s="33">
        <v>45799</v>
      </c>
      <c r="F74" s="60">
        <v>3000000000</v>
      </c>
      <c r="G74" s="60">
        <v>3000000000</v>
      </c>
      <c r="I74" s="16" t="s">
        <v>50</v>
      </c>
      <c r="J74" s="73" t="s">
        <v>39</v>
      </c>
    </row>
    <row r="75" spans="1:10" ht="12" customHeight="1" x14ac:dyDescent="0.2">
      <c r="A75" s="62">
        <v>26</v>
      </c>
      <c r="B75" s="63" t="s">
        <v>52</v>
      </c>
      <c r="C75" s="84" t="s">
        <v>56</v>
      </c>
      <c r="D75" s="59">
        <v>43733</v>
      </c>
      <c r="E75" s="59">
        <v>44830</v>
      </c>
      <c r="F75" s="60">
        <v>1172136988</v>
      </c>
      <c r="G75" s="60">
        <v>783205481</v>
      </c>
      <c r="I75" s="62" t="s">
        <v>50</v>
      </c>
      <c r="J75" s="16" t="s">
        <v>39</v>
      </c>
    </row>
    <row r="76" spans="1:10" ht="12" customHeight="1" x14ac:dyDescent="0.2">
      <c r="A76" s="62">
        <v>27</v>
      </c>
      <c r="B76" s="63" t="s">
        <v>51</v>
      </c>
      <c r="C76" s="84" t="s">
        <v>56</v>
      </c>
      <c r="D76" s="59">
        <v>43733</v>
      </c>
      <c r="E76" s="59" t="s">
        <v>122</v>
      </c>
      <c r="F76" s="60">
        <v>1382202738</v>
      </c>
      <c r="G76" s="60">
        <v>987287670</v>
      </c>
      <c r="I76" s="62" t="s">
        <v>50</v>
      </c>
      <c r="J76" s="16" t="s">
        <v>39</v>
      </c>
    </row>
    <row r="77" spans="1:10" ht="12" customHeight="1" x14ac:dyDescent="0.2">
      <c r="A77" s="62">
        <v>28</v>
      </c>
      <c r="B77" s="63" t="s">
        <v>53</v>
      </c>
      <c r="C77" s="84" t="s">
        <v>56</v>
      </c>
      <c r="D77" s="59">
        <v>43733</v>
      </c>
      <c r="E77" s="59">
        <v>45098</v>
      </c>
      <c r="F77" s="60">
        <v>1497760274</v>
      </c>
      <c r="G77" s="60">
        <v>1098357535</v>
      </c>
      <c r="I77" s="62" t="s">
        <v>50</v>
      </c>
      <c r="J77" s="16" t="s">
        <v>39</v>
      </c>
    </row>
    <row r="78" spans="1:10" ht="12" customHeight="1" x14ac:dyDescent="0.2">
      <c r="A78" s="62">
        <v>29</v>
      </c>
      <c r="B78" s="63" t="s">
        <v>54</v>
      </c>
      <c r="C78" s="84" t="s">
        <v>56</v>
      </c>
      <c r="D78" s="87">
        <v>43733</v>
      </c>
      <c r="E78" s="59">
        <v>45189</v>
      </c>
      <c r="F78" s="60">
        <v>1615561648</v>
      </c>
      <c r="G78" s="60">
        <v>1211671236</v>
      </c>
      <c r="I78" s="62" t="s">
        <v>50</v>
      </c>
      <c r="J78" s="16" t="s">
        <v>39</v>
      </c>
    </row>
    <row r="79" spans="1:10" ht="12" customHeight="1" x14ac:dyDescent="0.2">
      <c r="A79" s="62">
        <v>30</v>
      </c>
      <c r="B79" s="63" t="s">
        <v>55</v>
      </c>
      <c r="C79" s="84" t="s">
        <v>56</v>
      </c>
      <c r="D79" s="87">
        <v>43733</v>
      </c>
      <c r="E79" s="59">
        <v>45371</v>
      </c>
      <c r="F79" s="60">
        <v>1851164388</v>
      </c>
      <c r="G79" s="88">
        <v>1439794524</v>
      </c>
      <c r="H79" s="89"/>
      <c r="I79" s="93" t="s">
        <v>50</v>
      </c>
      <c r="J79" s="86" t="s">
        <v>39</v>
      </c>
    </row>
    <row r="80" spans="1:10" ht="12" customHeight="1" x14ac:dyDescent="0.2">
      <c r="A80" s="62">
        <v>30</v>
      </c>
      <c r="B80" s="63" t="s">
        <v>86</v>
      </c>
      <c r="C80" s="84" t="s">
        <v>56</v>
      </c>
      <c r="D80" s="112">
        <v>43924</v>
      </c>
      <c r="E80" s="59">
        <v>45019</v>
      </c>
      <c r="F80" s="60">
        <v>367500000</v>
      </c>
      <c r="G80" s="88">
        <f>+F80</f>
        <v>367500000</v>
      </c>
      <c r="H80" s="89"/>
      <c r="I80" s="93" t="s">
        <v>50</v>
      </c>
      <c r="J80" s="86" t="s">
        <v>39</v>
      </c>
    </row>
    <row r="81" spans="1:10" ht="12" customHeight="1" x14ac:dyDescent="0.2">
      <c r="A81" s="62">
        <v>30</v>
      </c>
      <c r="B81" s="63" t="s">
        <v>87</v>
      </c>
      <c r="C81" s="84" t="s">
        <v>56</v>
      </c>
      <c r="D81" s="112">
        <v>43924</v>
      </c>
      <c r="E81" s="59">
        <v>45201</v>
      </c>
      <c r="F81" s="60">
        <v>437328772</v>
      </c>
      <c r="G81" s="88">
        <f t="shared" ref="G81:G86" si="0">+F81</f>
        <v>437328772</v>
      </c>
      <c r="H81" s="89"/>
      <c r="I81" s="93" t="s">
        <v>50</v>
      </c>
      <c r="J81" s="86" t="s">
        <v>39</v>
      </c>
    </row>
    <row r="82" spans="1:10" ht="12" customHeight="1" x14ac:dyDescent="0.2">
      <c r="A82" s="62">
        <v>30</v>
      </c>
      <c r="B82" s="63" t="s">
        <v>88</v>
      </c>
      <c r="C82" s="84" t="s">
        <v>56</v>
      </c>
      <c r="D82" s="112">
        <v>43924</v>
      </c>
      <c r="E82" s="59">
        <v>45384</v>
      </c>
      <c r="F82" s="60">
        <v>765000001</v>
      </c>
      <c r="G82" s="88">
        <f t="shared" si="0"/>
        <v>765000001</v>
      </c>
      <c r="H82" s="89"/>
      <c r="I82" s="93" t="s">
        <v>50</v>
      </c>
      <c r="J82" s="86" t="s">
        <v>39</v>
      </c>
    </row>
    <row r="83" spans="1:10" ht="12" customHeight="1" x14ac:dyDescent="0.2">
      <c r="A83" s="62">
        <v>30</v>
      </c>
      <c r="B83" s="63" t="s">
        <v>89</v>
      </c>
      <c r="C83" s="84" t="s">
        <v>56</v>
      </c>
      <c r="D83" s="112">
        <v>43924</v>
      </c>
      <c r="E83" s="59">
        <v>45566</v>
      </c>
      <c r="F83" s="60">
        <v>877232872</v>
      </c>
      <c r="G83" s="88">
        <f t="shared" si="0"/>
        <v>877232872</v>
      </c>
      <c r="H83" s="89"/>
      <c r="I83" s="93" t="s">
        <v>50</v>
      </c>
      <c r="J83" s="86" t="s">
        <v>39</v>
      </c>
    </row>
    <row r="84" spans="1:10" ht="12" customHeight="1" x14ac:dyDescent="0.2">
      <c r="A84" s="62">
        <v>30</v>
      </c>
      <c r="B84" s="63" t="s">
        <v>90</v>
      </c>
      <c r="C84" s="84" t="s">
        <v>56</v>
      </c>
      <c r="D84" s="112">
        <v>43924</v>
      </c>
      <c r="E84" s="59">
        <v>45747</v>
      </c>
      <c r="F84" s="60">
        <v>1985321923</v>
      </c>
      <c r="G84" s="88">
        <f t="shared" si="0"/>
        <v>1985321923</v>
      </c>
      <c r="H84" s="89"/>
      <c r="I84" s="93" t="s">
        <v>50</v>
      </c>
      <c r="J84" s="86" t="s">
        <v>39</v>
      </c>
    </row>
    <row r="85" spans="1:10" ht="12" customHeight="1" x14ac:dyDescent="0.2">
      <c r="A85" s="62">
        <v>31</v>
      </c>
      <c r="B85" s="63" t="s">
        <v>91</v>
      </c>
      <c r="C85" s="84" t="s">
        <v>56</v>
      </c>
      <c r="D85" s="112">
        <v>43979</v>
      </c>
      <c r="E85" s="59">
        <v>45498</v>
      </c>
      <c r="F85" s="60">
        <v>2080821914</v>
      </c>
      <c r="G85" s="88">
        <f t="shared" si="0"/>
        <v>2080821914</v>
      </c>
      <c r="H85" s="89"/>
      <c r="I85" s="93" t="s">
        <v>50</v>
      </c>
      <c r="J85" s="86" t="s">
        <v>39</v>
      </c>
    </row>
    <row r="86" spans="1:10" ht="12" customHeight="1" x14ac:dyDescent="0.2">
      <c r="A86" s="62">
        <v>32</v>
      </c>
      <c r="B86" s="63" t="s">
        <v>92</v>
      </c>
      <c r="C86" s="84" t="s">
        <v>56</v>
      </c>
      <c r="D86" s="112">
        <v>43979</v>
      </c>
      <c r="E86" s="59" t="s">
        <v>123</v>
      </c>
      <c r="F86" s="60">
        <v>1944657540</v>
      </c>
      <c r="G86" s="88">
        <f t="shared" si="0"/>
        <v>1944657540</v>
      </c>
      <c r="H86" s="89"/>
      <c r="I86" s="93" t="s">
        <v>50</v>
      </c>
      <c r="J86" s="86" t="s">
        <v>39</v>
      </c>
    </row>
    <row r="87" spans="1:10" ht="12" customHeight="1" thickBot="1" x14ac:dyDescent="0.25">
      <c r="A87" s="89"/>
      <c r="B87" s="90"/>
      <c r="C87" s="86"/>
      <c r="D87" s="86"/>
      <c r="E87" s="86"/>
      <c r="F87" s="22"/>
      <c r="G87" s="40"/>
      <c r="H87" s="40"/>
      <c r="I87" s="86"/>
      <c r="J87" s="86"/>
    </row>
    <row r="88" spans="1:10" ht="14.25" customHeight="1" thickBot="1" x14ac:dyDescent="0.25">
      <c r="E88" s="72" t="s">
        <v>19</v>
      </c>
      <c r="F88" s="94">
        <f>+SUM(F61:F87)</f>
        <v>46514086318</v>
      </c>
      <c r="G88" s="94">
        <f>+SUM(G61:G87)</f>
        <v>44515576728</v>
      </c>
      <c r="H88" s="85">
        <f>+SUM(H61:H87)</f>
        <v>0</v>
      </c>
    </row>
    <row r="89" spans="1:10" ht="13.5" thickTop="1" x14ac:dyDescent="0.2">
      <c r="F89" s="18"/>
    </row>
    <row r="90" spans="1:10" x14ac:dyDescent="0.2">
      <c r="B90" s="17" t="s">
        <v>65</v>
      </c>
      <c r="F90" s="56"/>
    </row>
    <row r="91" spans="1:10" x14ac:dyDescent="0.2">
      <c r="F91" s="18"/>
    </row>
    <row r="92" spans="1:10" x14ac:dyDescent="0.2">
      <c r="F92" s="18"/>
    </row>
    <row r="93" spans="1:10" x14ac:dyDescent="0.2">
      <c r="F93" s="18"/>
    </row>
    <row r="94" spans="1:10" x14ac:dyDescent="0.2">
      <c r="F94" s="18"/>
    </row>
    <row r="95" spans="1:10" x14ac:dyDescent="0.2">
      <c r="F95" s="18"/>
    </row>
    <row r="96" spans="1:10" x14ac:dyDescent="0.2">
      <c r="F96" s="18"/>
      <c r="H96" s="108"/>
      <c r="I96" s="108"/>
    </row>
    <row r="97" spans="6:9" x14ac:dyDescent="0.2">
      <c r="F97" s="18"/>
      <c r="H97" s="71" t="s">
        <v>197</v>
      </c>
      <c r="I97" s="71"/>
    </row>
    <row r="98" spans="6:9" x14ac:dyDescent="0.2">
      <c r="F98" s="18"/>
    </row>
    <row r="99" spans="6:9" x14ac:dyDescent="0.2">
      <c r="F99" s="18"/>
    </row>
    <row r="100" spans="6:9" x14ac:dyDescent="0.2">
      <c r="F100" s="18"/>
    </row>
    <row r="101" spans="6:9" x14ac:dyDescent="0.2">
      <c r="F101" s="18"/>
    </row>
    <row r="102" spans="6:9" x14ac:dyDescent="0.2">
      <c r="F102" s="18"/>
    </row>
    <row r="103" spans="6:9" x14ac:dyDescent="0.2">
      <c r="F103" s="18"/>
    </row>
    <row r="104" spans="6:9" x14ac:dyDescent="0.2">
      <c r="F104" s="18"/>
    </row>
    <row r="105" spans="6:9" x14ac:dyDescent="0.2">
      <c r="F105" s="18"/>
    </row>
    <row r="106" spans="6:9" x14ac:dyDescent="0.2">
      <c r="F106" s="18"/>
    </row>
    <row r="107" spans="6:9" x14ac:dyDescent="0.2">
      <c r="F107" s="18"/>
    </row>
    <row r="108" spans="6:9" x14ac:dyDescent="0.2">
      <c r="F108" s="18"/>
    </row>
    <row r="109" spans="6:9" x14ac:dyDescent="0.2">
      <c r="F109" s="18"/>
    </row>
    <row r="110" spans="6:9" x14ac:dyDescent="0.2">
      <c r="F110" s="18"/>
    </row>
    <row r="111" spans="6:9" x14ac:dyDescent="0.2">
      <c r="F111" s="18"/>
    </row>
    <row r="112" spans="6:9" x14ac:dyDescent="0.2">
      <c r="F112" s="18"/>
    </row>
    <row r="113" spans="6:6" x14ac:dyDescent="0.2">
      <c r="F113" s="18"/>
    </row>
    <row r="114" spans="6:6" x14ac:dyDescent="0.2">
      <c r="F114" s="18"/>
    </row>
    <row r="115" spans="6:6" x14ac:dyDescent="0.2">
      <c r="F115" s="18"/>
    </row>
    <row r="116" spans="6:6" x14ac:dyDescent="0.2">
      <c r="F116" s="18"/>
    </row>
    <row r="117" spans="6:6" x14ac:dyDescent="0.2">
      <c r="F117" s="18"/>
    </row>
    <row r="118" spans="6:6" x14ac:dyDescent="0.2">
      <c r="F118" s="18"/>
    </row>
    <row r="119" spans="6:6" x14ac:dyDescent="0.2">
      <c r="F119" s="18"/>
    </row>
    <row r="120" spans="6:6" x14ac:dyDescent="0.2">
      <c r="F120" s="18"/>
    </row>
    <row r="121" spans="6:6" x14ac:dyDescent="0.2">
      <c r="F121" s="18"/>
    </row>
    <row r="122" spans="6:6" x14ac:dyDescent="0.2">
      <c r="F122" s="18"/>
    </row>
    <row r="123" spans="6:6" x14ac:dyDescent="0.2">
      <c r="F123" s="18"/>
    </row>
    <row r="124" spans="6:6" x14ac:dyDescent="0.2">
      <c r="F124" s="18"/>
    </row>
    <row r="125" spans="6:6" x14ac:dyDescent="0.2">
      <c r="F125" s="18"/>
    </row>
    <row r="126" spans="6:6" x14ac:dyDescent="0.2">
      <c r="F126" s="18"/>
    </row>
    <row r="127" spans="6:6" x14ac:dyDescent="0.2">
      <c r="F127" s="18"/>
    </row>
    <row r="128" spans="6:6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</sheetData>
  <sortState ref="A18:V41">
    <sortCondition ref="B18:B41"/>
  </sortState>
  <mergeCells count="17">
    <mergeCell ref="H96:I96"/>
    <mergeCell ref="J16:J17"/>
    <mergeCell ref="J59:J60"/>
    <mergeCell ref="G59:H59"/>
    <mergeCell ref="I59:I60"/>
    <mergeCell ref="I16:I17"/>
    <mergeCell ref="G16:H16"/>
    <mergeCell ref="A16:A17"/>
    <mergeCell ref="E16:E17"/>
    <mergeCell ref="B16:B17"/>
    <mergeCell ref="A59:A60"/>
    <mergeCell ref="B59:B60"/>
    <mergeCell ref="C59:C60"/>
    <mergeCell ref="D59:D60"/>
    <mergeCell ref="E59:E60"/>
    <mergeCell ref="C16:C17"/>
    <mergeCell ref="D16:D17"/>
  </mergeCells>
  <phoneticPr fontId="2" type="noConversion"/>
  <hyperlinks>
    <hyperlink ref="A1" location="Índice!A1" display="Regresar al Índice"/>
  </hyperlinks>
  <printOptions horizontalCentered="1" verticalCentered="1"/>
  <pageMargins left="0.74803149606299213" right="0.74803149606299213" top="0" bottom="0" header="0" footer="0"/>
  <pageSetup paperSize="9" scale="4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72"/>
  <sheetViews>
    <sheetView topLeftCell="A97" zoomScale="85" zoomScaleNormal="85" workbookViewId="0">
      <selection activeCell="H117" sqref="H117:J117"/>
    </sheetView>
  </sheetViews>
  <sheetFormatPr baseColWidth="10" defaultColWidth="9.140625" defaultRowHeight="12.75" x14ac:dyDescent="0.2"/>
  <cols>
    <col min="1" max="1" width="5.7109375" style="2" customWidth="1"/>
    <col min="2" max="2" width="35.140625" style="17" customWidth="1"/>
    <col min="3" max="3" width="25.28515625" style="17" bestFit="1" customWidth="1"/>
    <col min="4" max="4" width="12.7109375" style="2" customWidth="1"/>
    <col min="5" max="5" width="12.7109375" style="16" customWidth="1"/>
    <col min="6" max="6" width="13.7109375" style="23" customWidth="1"/>
    <col min="7" max="7" width="15.140625" style="2" customWidth="1"/>
    <col min="8" max="8" width="15.28515625" style="2" customWidth="1"/>
    <col min="9" max="9" width="17.5703125" style="2" customWidth="1"/>
    <col min="10" max="10" width="17.85546875" style="2" customWidth="1"/>
    <col min="11" max="11" width="4.28515625" style="2" customWidth="1"/>
    <col min="12" max="12" width="11" style="2" bestFit="1" customWidth="1"/>
    <col min="13" max="16384" width="9.140625" style="2"/>
  </cols>
  <sheetData>
    <row r="1" spans="1:22" s="55" customForma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x14ac:dyDescent="0.2"/>
    <row r="9" spans="1:22" s="38" customFormat="1" x14ac:dyDescent="0.2">
      <c r="A9" s="38" t="str">
        <f>+Índice!B18&amp;Índice!C18</f>
        <v>2. Deudas Comerciales</v>
      </c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44196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+'1.1'!C12</f>
        <v>6941,65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0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0"/>
      <c r="D14" s="11"/>
      <c r="E14" s="3"/>
      <c r="F14" s="3"/>
      <c r="G14" s="3"/>
      <c r="H14" s="3"/>
      <c r="I14" s="3"/>
      <c r="J14" s="3"/>
      <c r="K14" s="3"/>
      <c r="L14" s="3"/>
      <c r="M14" s="2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0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2" t="s">
        <v>2</v>
      </c>
      <c r="B16" s="106" t="s">
        <v>12</v>
      </c>
      <c r="C16" s="106" t="s">
        <v>4</v>
      </c>
      <c r="D16" s="104" t="s">
        <v>26</v>
      </c>
      <c r="E16" s="104" t="s">
        <v>5</v>
      </c>
      <c r="F16" s="13" t="s">
        <v>6</v>
      </c>
      <c r="G16" s="110" t="s">
        <v>6</v>
      </c>
      <c r="H16" s="110"/>
      <c r="I16" s="106" t="s">
        <v>7</v>
      </c>
      <c r="J16" s="106" t="s">
        <v>20</v>
      </c>
    </row>
    <row r="17" spans="1:10" ht="13.5" customHeight="1" thickBot="1" x14ac:dyDescent="0.25">
      <c r="A17" s="103"/>
      <c r="B17" s="107"/>
      <c r="C17" s="107"/>
      <c r="D17" s="105"/>
      <c r="E17" s="105"/>
      <c r="F17" s="14" t="s">
        <v>8</v>
      </c>
      <c r="G17" s="15" t="s">
        <v>9</v>
      </c>
      <c r="H17" s="15" t="s">
        <v>10</v>
      </c>
      <c r="I17" s="107"/>
      <c r="J17" s="107"/>
    </row>
    <row r="18" spans="1:10" x14ac:dyDescent="0.2">
      <c r="A18" s="16">
        <v>1</v>
      </c>
      <c r="B18" s="17" t="s">
        <v>170</v>
      </c>
      <c r="C18" s="16" t="s">
        <v>58</v>
      </c>
      <c r="D18" s="33">
        <v>44046</v>
      </c>
      <c r="E18" s="2" t="s">
        <v>60</v>
      </c>
      <c r="F18" s="45">
        <v>71903346.112499997</v>
      </c>
      <c r="G18" s="45">
        <v>71903346.112499997</v>
      </c>
      <c r="H18" s="42">
        <v>10358.25</v>
      </c>
      <c r="I18" s="2" t="s">
        <v>43</v>
      </c>
      <c r="J18" s="16" t="s">
        <v>44</v>
      </c>
    </row>
    <row r="19" spans="1:10" ht="12.75" customHeight="1" x14ac:dyDescent="0.2">
      <c r="A19" s="16">
        <v>2</v>
      </c>
      <c r="B19" s="17" t="s">
        <v>171</v>
      </c>
      <c r="C19" s="16" t="s">
        <v>58</v>
      </c>
      <c r="D19" s="33">
        <v>43523</v>
      </c>
      <c r="E19" s="2" t="s">
        <v>60</v>
      </c>
      <c r="F19" s="45">
        <v>6629275.75</v>
      </c>
      <c r="G19" s="45">
        <v>6629275.75</v>
      </c>
      <c r="H19" s="42">
        <v>955</v>
      </c>
      <c r="I19" s="2" t="s">
        <v>43</v>
      </c>
      <c r="J19" s="16" t="s">
        <v>44</v>
      </c>
    </row>
    <row r="20" spans="1:10" ht="12.75" customHeight="1" x14ac:dyDescent="0.2">
      <c r="A20" s="16">
        <v>3</v>
      </c>
      <c r="B20" s="17" t="s">
        <v>172</v>
      </c>
      <c r="C20" s="16" t="s">
        <v>58</v>
      </c>
      <c r="D20" s="33">
        <v>44044</v>
      </c>
      <c r="E20" s="2" t="s">
        <v>60</v>
      </c>
      <c r="F20" s="45">
        <v>242957.75</v>
      </c>
      <c r="G20" s="45">
        <v>242957.75</v>
      </c>
      <c r="H20" s="42">
        <v>35</v>
      </c>
      <c r="I20" s="2" t="s">
        <v>43</v>
      </c>
      <c r="J20" s="16" t="s">
        <v>44</v>
      </c>
    </row>
    <row r="21" spans="1:10" ht="12.75" customHeight="1" x14ac:dyDescent="0.2">
      <c r="A21" s="16">
        <v>4</v>
      </c>
      <c r="B21" s="17" t="s">
        <v>173</v>
      </c>
      <c r="C21" s="16" t="s">
        <v>58</v>
      </c>
      <c r="D21" s="33">
        <v>44091</v>
      </c>
      <c r="E21" s="2" t="s">
        <v>60</v>
      </c>
      <c r="F21" s="45">
        <v>443340553.91919994</v>
      </c>
      <c r="G21" s="45">
        <v>443340553.91919994</v>
      </c>
      <c r="H21" s="42">
        <v>51987.56</v>
      </c>
      <c r="I21" s="2" t="s">
        <v>43</v>
      </c>
      <c r="J21" s="16" t="s">
        <v>44</v>
      </c>
    </row>
    <row r="22" spans="1:10" ht="12.75" customHeight="1" x14ac:dyDescent="0.2">
      <c r="A22" s="16">
        <v>5</v>
      </c>
      <c r="B22" s="75" t="s">
        <v>174</v>
      </c>
      <c r="C22" s="16" t="s">
        <v>58</v>
      </c>
      <c r="D22" s="33">
        <v>43922</v>
      </c>
      <c r="E22" s="2" t="s">
        <v>60</v>
      </c>
      <c r="F22" s="45">
        <v>177963081.04999998</v>
      </c>
      <c r="G22" s="45">
        <v>177963081.04999998</v>
      </c>
      <c r="H22" s="42">
        <v>25637</v>
      </c>
      <c r="I22" s="2" t="s">
        <v>43</v>
      </c>
      <c r="J22" s="16" t="s">
        <v>44</v>
      </c>
    </row>
    <row r="23" spans="1:10" s="75" customFormat="1" ht="12.75" customHeight="1" x14ac:dyDescent="0.2">
      <c r="A23" s="16">
        <v>6</v>
      </c>
      <c r="B23" s="75" t="s">
        <v>175</v>
      </c>
      <c r="C23" s="95" t="s">
        <v>58</v>
      </c>
      <c r="D23" s="96">
        <v>44064</v>
      </c>
      <c r="E23" s="75" t="s">
        <v>60</v>
      </c>
      <c r="F23" s="97">
        <v>492978628.875</v>
      </c>
      <c r="G23" s="97">
        <v>492978628.875</v>
      </c>
      <c r="H23" s="98">
        <v>71017.5</v>
      </c>
      <c r="I23" s="75" t="s">
        <v>43</v>
      </c>
      <c r="J23" s="95" t="s">
        <v>44</v>
      </c>
    </row>
    <row r="24" spans="1:10" s="75" customFormat="1" ht="12.75" customHeight="1" x14ac:dyDescent="0.2">
      <c r="A24" s="16">
        <v>7</v>
      </c>
      <c r="B24" s="99" t="s">
        <v>176</v>
      </c>
      <c r="C24" s="95" t="s">
        <v>58</v>
      </c>
      <c r="D24" s="96">
        <v>44104</v>
      </c>
      <c r="E24" s="75" t="s">
        <v>60</v>
      </c>
      <c r="F24" s="97">
        <v>147926561.5</v>
      </c>
      <c r="G24" s="97">
        <v>147926561.5</v>
      </c>
      <c r="H24" s="98">
        <v>21310</v>
      </c>
      <c r="I24" s="75" t="s">
        <v>43</v>
      </c>
      <c r="J24" s="95" t="s">
        <v>44</v>
      </c>
    </row>
    <row r="25" spans="1:10" s="75" customFormat="1" ht="12.75" customHeight="1" x14ac:dyDescent="0.2">
      <c r="A25" s="16">
        <v>8</v>
      </c>
      <c r="B25" s="99" t="s">
        <v>177</v>
      </c>
      <c r="C25" s="95" t="s">
        <v>58</v>
      </c>
      <c r="D25" s="96">
        <v>44062</v>
      </c>
      <c r="E25" s="75" t="s">
        <v>60</v>
      </c>
      <c r="F25" s="97">
        <v>58201362.010499999</v>
      </c>
      <c r="G25" s="97">
        <v>58201362.010499999</v>
      </c>
      <c r="H25" s="98">
        <v>8384.3700000000008</v>
      </c>
      <c r="I25" s="75" t="s">
        <v>43</v>
      </c>
      <c r="J25" s="95" t="s">
        <v>44</v>
      </c>
    </row>
    <row r="26" spans="1:10" s="75" customFormat="1" ht="12.75" customHeight="1" x14ac:dyDescent="0.2">
      <c r="A26" s="16">
        <v>9</v>
      </c>
      <c r="B26" s="99" t="s">
        <v>36</v>
      </c>
      <c r="C26" s="95" t="s">
        <v>58</v>
      </c>
      <c r="D26" s="96">
        <v>44081</v>
      </c>
      <c r="E26" s="75" t="s">
        <v>60</v>
      </c>
      <c r="F26" s="97">
        <v>802382583.79999995</v>
      </c>
      <c r="G26" s="97">
        <v>802382583.79999995</v>
      </c>
      <c r="H26" s="98">
        <v>94090</v>
      </c>
      <c r="I26" s="75" t="s">
        <v>43</v>
      </c>
      <c r="J26" s="95" t="s">
        <v>44</v>
      </c>
    </row>
    <row r="27" spans="1:10" s="75" customFormat="1" ht="12.75" customHeight="1" x14ac:dyDescent="0.2">
      <c r="A27" s="16">
        <v>10</v>
      </c>
      <c r="B27" s="99" t="s">
        <v>178</v>
      </c>
      <c r="C27" s="95" t="s">
        <v>58</v>
      </c>
      <c r="D27" s="96">
        <v>43863</v>
      </c>
      <c r="E27" s="75" t="s">
        <v>60</v>
      </c>
      <c r="F27" s="100">
        <v>91588130.099999994</v>
      </c>
      <c r="G27" s="100">
        <v>91588130.099999994</v>
      </c>
      <c r="H27" s="98">
        <v>13194</v>
      </c>
      <c r="I27" s="75" t="s">
        <v>43</v>
      </c>
      <c r="J27" s="95" t="s">
        <v>44</v>
      </c>
    </row>
    <row r="28" spans="1:10" ht="12.75" customHeight="1" x14ac:dyDescent="0.2">
      <c r="A28" s="16">
        <v>11</v>
      </c>
      <c r="B28" s="75" t="s">
        <v>179</v>
      </c>
      <c r="C28" s="16" t="s">
        <v>59</v>
      </c>
      <c r="D28" s="33">
        <v>44104</v>
      </c>
      <c r="E28" s="2" t="s">
        <v>60</v>
      </c>
      <c r="F28" s="52">
        <v>322439642.5</v>
      </c>
      <c r="G28" s="52">
        <v>322439642.5</v>
      </c>
      <c r="H28" s="53">
        <v>46450</v>
      </c>
      <c r="I28" s="2" t="s">
        <v>43</v>
      </c>
      <c r="J28" s="16" t="s">
        <v>44</v>
      </c>
    </row>
    <row r="29" spans="1:10" ht="12.75" customHeight="1" x14ac:dyDescent="0.2">
      <c r="A29" s="16">
        <v>12</v>
      </c>
      <c r="B29" s="75" t="s">
        <v>180</v>
      </c>
      <c r="C29" s="16" t="s">
        <v>59</v>
      </c>
      <c r="D29" s="33">
        <v>44196</v>
      </c>
      <c r="E29" s="2" t="s">
        <v>60</v>
      </c>
      <c r="F29" s="52">
        <v>54800965.2148</v>
      </c>
      <c r="G29" s="52">
        <v>54800965.2148</v>
      </c>
      <c r="H29" s="53">
        <v>6426.14</v>
      </c>
      <c r="I29" s="2" t="s">
        <v>43</v>
      </c>
      <c r="J29" s="16" t="s">
        <v>44</v>
      </c>
    </row>
    <row r="30" spans="1:10" ht="12.75" customHeight="1" x14ac:dyDescent="0.2">
      <c r="A30" s="16">
        <v>13</v>
      </c>
      <c r="B30" s="75" t="s">
        <v>181</v>
      </c>
      <c r="C30" s="16" t="s">
        <v>59</v>
      </c>
      <c r="D30" s="33">
        <v>44196</v>
      </c>
      <c r="E30" s="2" t="s">
        <v>60</v>
      </c>
      <c r="F30" s="52">
        <v>452595.58</v>
      </c>
      <c r="G30" s="52">
        <v>452595.58</v>
      </c>
      <c r="H30" s="53">
        <v>65.2</v>
      </c>
      <c r="I30" s="2" t="s">
        <v>43</v>
      </c>
      <c r="J30" s="16" t="s">
        <v>44</v>
      </c>
    </row>
    <row r="31" spans="1:10" ht="12.75" customHeight="1" x14ac:dyDescent="0.2">
      <c r="A31" s="16">
        <v>14</v>
      </c>
      <c r="B31" s="75" t="s">
        <v>182</v>
      </c>
      <c r="C31" s="16" t="s">
        <v>59</v>
      </c>
      <c r="D31" s="33">
        <v>44196</v>
      </c>
      <c r="E31" s="2" t="s">
        <v>60</v>
      </c>
      <c r="F31" s="52">
        <v>138833000</v>
      </c>
      <c r="G31" s="52">
        <v>138833000</v>
      </c>
      <c r="H31" s="53">
        <v>20000</v>
      </c>
      <c r="I31" s="2" t="s">
        <v>43</v>
      </c>
      <c r="J31" s="16" t="s">
        <v>44</v>
      </c>
    </row>
    <row r="32" spans="1:10" ht="12.75" customHeight="1" x14ac:dyDescent="0.2">
      <c r="A32" s="16">
        <v>15</v>
      </c>
      <c r="B32" s="75" t="s">
        <v>183</v>
      </c>
      <c r="C32" s="16" t="s">
        <v>59</v>
      </c>
      <c r="D32" s="33">
        <v>44196</v>
      </c>
      <c r="E32" s="2" t="s">
        <v>60</v>
      </c>
      <c r="F32" s="52">
        <v>4154442856.9899998</v>
      </c>
      <c r="G32" s="52">
        <v>4154442856.9899998</v>
      </c>
      <c r="H32" s="53">
        <v>598480.6</v>
      </c>
      <c r="I32" s="2" t="s">
        <v>43</v>
      </c>
      <c r="J32" s="16" t="s">
        <v>44</v>
      </c>
    </row>
    <row r="33" spans="1:10" ht="12.75" customHeight="1" x14ac:dyDescent="0.2">
      <c r="A33" s="16">
        <v>16</v>
      </c>
      <c r="B33" s="75" t="s">
        <v>184</v>
      </c>
      <c r="C33" s="16" t="s">
        <v>59</v>
      </c>
      <c r="D33" s="33">
        <v>44196</v>
      </c>
      <c r="E33" s="2" t="s">
        <v>60</v>
      </c>
      <c r="F33" s="52">
        <v>437739060.67000002</v>
      </c>
      <c r="G33" s="52">
        <v>437739060.67000002</v>
      </c>
      <c r="H33" s="53">
        <v>63059.8</v>
      </c>
      <c r="I33" s="2" t="s">
        <v>43</v>
      </c>
      <c r="J33" s="16" t="s">
        <v>44</v>
      </c>
    </row>
    <row r="34" spans="1:10" ht="12.75" customHeight="1" x14ac:dyDescent="0.2">
      <c r="A34" s="16">
        <v>17</v>
      </c>
      <c r="B34" s="75" t="s">
        <v>185</v>
      </c>
      <c r="C34" s="16" t="s">
        <v>59</v>
      </c>
      <c r="D34" s="33">
        <v>44196</v>
      </c>
      <c r="E34" s="2" t="s">
        <v>60</v>
      </c>
      <c r="F34" s="52">
        <v>1388330</v>
      </c>
      <c r="G34" s="52">
        <v>1388330</v>
      </c>
      <c r="H34" s="53">
        <v>200</v>
      </c>
      <c r="I34" s="2" t="s">
        <v>43</v>
      </c>
      <c r="J34" s="16" t="s">
        <v>44</v>
      </c>
    </row>
    <row r="35" spans="1:10" ht="12.75" customHeight="1" x14ac:dyDescent="0.2">
      <c r="A35" s="16">
        <v>18</v>
      </c>
      <c r="B35" s="75" t="s">
        <v>186</v>
      </c>
      <c r="C35" s="16" t="s">
        <v>59</v>
      </c>
      <c r="D35" s="33">
        <v>44196</v>
      </c>
      <c r="E35" s="2" t="s">
        <v>60</v>
      </c>
      <c r="F35" s="52">
        <v>51937493.815200001</v>
      </c>
      <c r="G35" s="52">
        <v>51937493.815200001</v>
      </c>
      <c r="H35" s="53">
        <v>6090.36</v>
      </c>
      <c r="I35" s="2" t="s">
        <v>43</v>
      </c>
      <c r="J35" s="16" t="s">
        <v>44</v>
      </c>
    </row>
    <row r="36" spans="1:10" ht="12.75" customHeight="1" x14ac:dyDescent="0.2">
      <c r="A36" s="16">
        <v>19</v>
      </c>
      <c r="B36" s="75" t="s">
        <v>187</v>
      </c>
      <c r="C36" s="16" t="s">
        <v>59</v>
      </c>
      <c r="D36" s="33">
        <v>44196</v>
      </c>
      <c r="E36" s="2" t="s">
        <v>60</v>
      </c>
      <c r="F36" s="52">
        <v>65049507.984999985</v>
      </c>
      <c r="G36" s="52">
        <v>65049507.984999985</v>
      </c>
      <c r="H36" s="53">
        <v>9370.9</v>
      </c>
      <c r="I36" s="2" t="s">
        <v>43</v>
      </c>
      <c r="J36" s="16" t="s">
        <v>44</v>
      </c>
    </row>
    <row r="37" spans="1:10" ht="12.75" customHeight="1" x14ac:dyDescent="0.2">
      <c r="A37" s="16">
        <v>20</v>
      </c>
      <c r="B37" s="75" t="s">
        <v>37</v>
      </c>
      <c r="C37" s="16" t="s">
        <v>59</v>
      </c>
      <c r="D37" s="33">
        <v>44196</v>
      </c>
      <c r="E37" s="2" t="s">
        <v>60</v>
      </c>
      <c r="F37" s="52">
        <v>1240315487.7945001</v>
      </c>
      <c r="G37" s="52">
        <v>1240315487.7945001</v>
      </c>
      <c r="H37" s="53">
        <v>178677.33</v>
      </c>
      <c r="I37" s="2" t="s">
        <v>43</v>
      </c>
      <c r="J37" s="16" t="s">
        <v>44</v>
      </c>
    </row>
    <row r="38" spans="1:10" ht="12.75" customHeight="1" x14ac:dyDescent="0.2">
      <c r="A38" s="16">
        <v>21</v>
      </c>
      <c r="B38" s="75" t="s">
        <v>188</v>
      </c>
      <c r="C38" s="16" t="s">
        <v>59</v>
      </c>
      <c r="D38" s="33">
        <v>44196</v>
      </c>
      <c r="E38" s="2" t="s">
        <v>60</v>
      </c>
      <c r="F38" s="52">
        <v>168439137.25</v>
      </c>
      <c r="G38" s="52">
        <v>168439137.25</v>
      </c>
      <c r="H38" s="53">
        <v>24265</v>
      </c>
      <c r="I38" s="2" t="s">
        <v>43</v>
      </c>
      <c r="J38" s="16" t="s">
        <v>44</v>
      </c>
    </row>
    <row r="39" spans="1:10" ht="12.75" customHeight="1" x14ac:dyDescent="0.2">
      <c r="A39" s="16">
        <v>22</v>
      </c>
      <c r="B39" s="75" t="s">
        <v>189</v>
      </c>
      <c r="C39" s="16" t="s">
        <v>59</v>
      </c>
      <c r="D39" s="33">
        <v>44196</v>
      </c>
      <c r="E39" s="2" t="s">
        <v>60</v>
      </c>
      <c r="F39" s="52">
        <v>11779980.049999999</v>
      </c>
      <c r="G39" s="52">
        <v>11779980.049999999</v>
      </c>
      <c r="H39" s="53">
        <v>1697</v>
      </c>
      <c r="I39" s="2" t="s">
        <v>43</v>
      </c>
      <c r="J39" s="16" t="s">
        <v>44</v>
      </c>
    </row>
    <row r="40" spans="1:10" ht="12.75" customHeight="1" x14ac:dyDescent="0.2">
      <c r="A40" s="16">
        <v>23</v>
      </c>
      <c r="B40" s="75" t="s">
        <v>190</v>
      </c>
      <c r="C40" s="16" t="s">
        <v>59</v>
      </c>
      <c r="D40" s="33">
        <v>44196</v>
      </c>
      <c r="E40" s="2" t="s">
        <v>60</v>
      </c>
      <c r="F40" s="52">
        <v>1547987.95</v>
      </c>
      <c r="G40" s="52">
        <v>1547987.95</v>
      </c>
      <c r="H40" s="53">
        <v>223</v>
      </c>
      <c r="I40" s="2" t="s">
        <v>43</v>
      </c>
      <c r="J40" s="16" t="s">
        <v>44</v>
      </c>
    </row>
    <row r="41" spans="1:10" ht="12.75" customHeight="1" x14ac:dyDescent="0.2">
      <c r="A41" s="16">
        <v>24</v>
      </c>
      <c r="B41" s="75" t="s">
        <v>191</v>
      </c>
      <c r="C41" s="16" t="s">
        <v>59</v>
      </c>
      <c r="D41" s="33">
        <v>44196</v>
      </c>
      <c r="E41" s="2" t="s">
        <v>60</v>
      </c>
      <c r="F41" s="52">
        <v>8050578.5874999994</v>
      </c>
      <c r="G41" s="52">
        <v>8050578.5874999994</v>
      </c>
      <c r="H41" s="53">
        <v>1159.75</v>
      </c>
      <c r="I41" s="2" t="s">
        <v>43</v>
      </c>
      <c r="J41" s="16" t="s">
        <v>44</v>
      </c>
    </row>
    <row r="42" spans="1:10" ht="12.75" customHeight="1" x14ac:dyDescent="0.2">
      <c r="A42" s="16">
        <v>25</v>
      </c>
      <c r="B42" s="75" t="s">
        <v>192</v>
      </c>
      <c r="C42" s="16" t="s">
        <v>59</v>
      </c>
      <c r="D42" s="33">
        <v>44196</v>
      </c>
      <c r="E42" s="2" t="s">
        <v>60</v>
      </c>
      <c r="F42" s="52">
        <v>241659661.44999999</v>
      </c>
      <c r="G42" s="52">
        <v>241659661.44999999</v>
      </c>
      <c r="H42" s="53">
        <v>34813</v>
      </c>
      <c r="I42" s="2" t="s">
        <v>43</v>
      </c>
      <c r="J42" s="16" t="s">
        <v>44</v>
      </c>
    </row>
    <row r="43" spans="1:10" ht="12.75" customHeight="1" x14ac:dyDescent="0.2">
      <c r="A43" s="16">
        <v>26</v>
      </c>
      <c r="B43" s="75" t="s">
        <v>106</v>
      </c>
      <c r="C43" s="16" t="s">
        <v>59</v>
      </c>
      <c r="D43" s="33">
        <v>44196</v>
      </c>
      <c r="E43" s="2" t="s">
        <v>60</v>
      </c>
      <c r="F43" s="52">
        <v>1046106655</v>
      </c>
      <c r="G43" s="52">
        <v>1046106655</v>
      </c>
      <c r="H43" s="53">
        <v>150700</v>
      </c>
      <c r="I43" s="2" t="s">
        <v>43</v>
      </c>
      <c r="J43" s="16" t="s">
        <v>44</v>
      </c>
    </row>
    <row r="44" spans="1:10" ht="12.75" customHeight="1" x14ac:dyDescent="0.2">
      <c r="A44" s="16">
        <v>27</v>
      </c>
      <c r="B44" s="75" t="s">
        <v>193</v>
      </c>
      <c r="C44" s="16" t="s">
        <v>59</v>
      </c>
      <c r="D44" s="33">
        <v>44196</v>
      </c>
      <c r="E44" s="2" t="s">
        <v>60</v>
      </c>
      <c r="F44" s="52">
        <v>131683100.5</v>
      </c>
      <c r="G44" s="52">
        <v>131683100.5</v>
      </c>
      <c r="H44" s="53">
        <v>18970</v>
      </c>
      <c r="I44" s="2" t="s">
        <v>43</v>
      </c>
      <c r="J44" s="16" t="s">
        <v>44</v>
      </c>
    </row>
    <row r="45" spans="1:10" ht="12.75" customHeight="1" x14ac:dyDescent="0.2">
      <c r="A45" s="16">
        <v>28</v>
      </c>
      <c r="B45" s="75" t="s">
        <v>194</v>
      </c>
      <c r="C45" s="16" t="s">
        <v>59</v>
      </c>
      <c r="D45" s="33">
        <v>44196</v>
      </c>
      <c r="E45" s="2" t="s">
        <v>60</v>
      </c>
      <c r="F45" s="52">
        <v>-6372824.6240000129</v>
      </c>
      <c r="G45" s="52">
        <v>-6372824.6240000129</v>
      </c>
      <c r="H45" s="53">
        <v>-918.05999999999767</v>
      </c>
      <c r="I45" s="2" t="s">
        <v>43</v>
      </c>
      <c r="J45" s="16" t="s">
        <v>44</v>
      </c>
    </row>
    <row r="46" spans="1:10" ht="12.75" customHeight="1" x14ac:dyDescent="0.2">
      <c r="A46" s="16">
        <v>29</v>
      </c>
      <c r="B46" s="75" t="s">
        <v>195</v>
      </c>
      <c r="C46" s="16" t="s">
        <v>59</v>
      </c>
      <c r="D46" s="33">
        <v>44196</v>
      </c>
      <c r="E46" s="2" t="s">
        <v>60</v>
      </c>
      <c r="F46" s="52">
        <v>947535155.58350003</v>
      </c>
      <c r="G46" s="52">
        <v>947535155.58350003</v>
      </c>
      <c r="H46" s="53">
        <v>136499.99000000002</v>
      </c>
      <c r="I46" s="2" t="s">
        <v>43</v>
      </c>
      <c r="J46" s="16" t="s">
        <v>44</v>
      </c>
    </row>
    <row r="47" spans="1:10" ht="12.75" customHeight="1" x14ac:dyDescent="0.2">
      <c r="A47" s="16">
        <v>30</v>
      </c>
      <c r="B47" s="75"/>
      <c r="C47" s="16"/>
      <c r="D47" s="33"/>
      <c r="E47" s="2"/>
      <c r="F47" s="52"/>
      <c r="G47" s="52"/>
      <c r="H47" s="53"/>
      <c r="J47" s="16"/>
    </row>
    <row r="48" spans="1:10" ht="12.75" customHeight="1" x14ac:dyDescent="0.2">
      <c r="A48" s="16">
        <v>31</v>
      </c>
      <c r="B48" s="75" t="s">
        <v>129</v>
      </c>
      <c r="C48" s="16" t="s">
        <v>59</v>
      </c>
      <c r="E48" s="2" t="s">
        <v>60</v>
      </c>
      <c r="F48" s="52">
        <v>10262000</v>
      </c>
      <c r="G48" s="52">
        <v>9652500</v>
      </c>
      <c r="H48" s="53"/>
      <c r="I48" s="2" t="s">
        <v>43</v>
      </c>
      <c r="J48" s="16" t="s">
        <v>44</v>
      </c>
    </row>
    <row r="49" spans="1:10" ht="12.75" customHeight="1" x14ac:dyDescent="0.2">
      <c r="A49" s="16">
        <v>32</v>
      </c>
      <c r="B49" s="75" t="s">
        <v>130</v>
      </c>
      <c r="C49" s="16" t="s">
        <v>59</v>
      </c>
      <c r="D49" s="33">
        <v>44196</v>
      </c>
      <c r="E49" s="2" t="s">
        <v>60</v>
      </c>
      <c r="F49" s="91">
        <v>4969384</v>
      </c>
      <c r="G49" s="91">
        <v>5631000</v>
      </c>
      <c r="H49" s="53"/>
      <c r="I49" s="2" t="s">
        <v>43</v>
      </c>
      <c r="J49" s="16" t="s">
        <v>44</v>
      </c>
    </row>
    <row r="50" spans="1:10" ht="12.75" customHeight="1" x14ac:dyDescent="0.2">
      <c r="A50" s="16">
        <v>33</v>
      </c>
      <c r="B50" s="75" t="s">
        <v>131</v>
      </c>
      <c r="C50" s="16" t="s">
        <v>59</v>
      </c>
      <c r="D50" s="33">
        <v>44196</v>
      </c>
      <c r="E50" s="2" t="s">
        <v>60</v>
      </c>
      <c r="F50" s="91">
        <v>11689000</v>
      </c>
      <c r="G50" s="91">
        <v>8878170</v>
      </c>
      <c r="H50" s="53"/>
      <c r="I50" s="2" t="s">
        <v>43</v>
      </c>
      <c r="J50" s="16" t="s">
        <v>44</v>
      </c>
    </row>
    <row r="51" spans="1:10" ht="12.75" customHeight="1" x14ac:dyDescent="0.2">
      <c r="A51" s="16">
        <v>34</v>
      </c>
      <c r="B51" s="75" t="s">
        <v>132</v>
      </c>
      <c r="C51" s="16" t="s">
        <v>59</v>
      </c>
      <c r="D51" s="33">
        <v>44196</v>
      </c>
      <c r="E51" s="2" t="s">
        <v>60</v>
      </c>
      <c r="F51" s="91">
        <v>115149026</v>
      </c>
      <c r="G51" s="91">
        <v>2250629</v>
      </c>
      <c r="H51" s="53"/>
      <c r="I51" s="2" t="s">
        <v>43</v>
      </c>
      <c r="J51" s="16" t="s">
        <v>44</v>
      </c>
    </row>
    <row r="52" spans="1:10" ht="12.75" customHeight="1" x14ac:dyDescent="0.2">
      <c r="A52" s="16">
        <v>35</v>
      </c>
      <c r="B52" s="75" t="s">
        <v>112</v>
      </c>
      <c r="C52" s="16" t="s">
        <v>59</v>
      </c>
      <c r="D52" s="33">
        <v>44196</v>
      </c>
      <c r="E52" s="2" t="s">
        <v>60</v>
      </c>
      <c r="F52" s="91">
        <v>5500000</v>
      </c>
      <c r="G52" s="91">
        <v>58904597</v>
      </c>
      <c r="H52" s="53"/>
      <c r="I52" s="2" t="s">
        <v>43</v>
      </c>
      <c r="J52" s="16" t="s">
        <v>44</v>
      </c>
    </row>
    <row r="53" spans="1:10" ht="12.75" customHeight="1" x14ac:dyDescent="0.2">
      <c r="A53" s="16">
        <v>36</v>
      </c>
      <c r="B53" s="75" t="s">
        <v>133</v>
      </c>
      <c r="C53" s="16" t="s">
        <v>59</v>
      </c>
      <c r="D53" s="33">
        <v>44196</v>
      </c>
      <c r="E53" s="2" t="s">
        <v>60</v>
      </c>
      <c r="F53" s="91">
        <v>102158448</v>
      </c>
      <c r="G53" s="91">
        <v>5500000</v>
      </c>
      <c r="H53" s="53"/>
      <c r="I53" s="2" t="s">
        <v>43</v>
      </c>
      <c r="J53" s="16" t="s">
        <v>44</v>
      </c>
    </row>
    <row r="54" spans="1:10" ht="12.75" customHeight="1" x14ac:dyDescent="0.2">
      <c r="A54" s="16">
        <v>37</v>
      </c>
      <c r="B54" s="75" t="s">
        <v>134</v>
      </c>
      <c r="C54" s="16" t="s">
        <v>59</v>
      </c>
      <c r="D54" s="33">
        <v>44196</v>
      </c>
      <c r="E54" s="2" t="s">
        <v>60</v>
      </c>
      <c r="F54" s="91">
        <v>259028115</v>
      </c>
      <c r="G54" s="91">
        <v>110787459</v>
      </c>
      <c r="H54" s="53"/>
      <c r="I54" s="2" t="s">
        <v>43</v>
      </c>
      <c r="J54" s="16" t="s">
        <v>44</v>
      </c>
    </row>
    <row r="55" spans="1:10" ht="12.75" customHeight="1" x14ac:dyDescent="0.2">
      <c r="A55" s="16">
        <v>38</v>
      </c>
      <c r="B55" s="75" t="s">
        <v>135</v>
      </c>
      <c r="C55" s="16" t="s">
        <v>59</v>
      </c>
      <c r="D55" s="33">
        <v>44196</v>
      </c>
      <c r="E55" s="2" t="s">
        <v>60</v>
      </c>
      <c r="F55" s="91">
        <v>126441580</v>
      </c>
      <c r="G55" s="91">
        <v>330654860</v>
      </c>
      <c r="H55" s="53"/>
      <c r="I55" s="2" t="s">
        <v>43</v>
      </c>
      <c r="J55" s="16" t="s">
        <v>44</v>
      </c>
    </row>
    <row r="56" spans="1:10" ht="12.75" customHeight="1" x14ac:dyDescent="0.2">
      <c r="A56" s="16">
        <v>39</v>
      </c>
      <c r="B56" s="75" t="s">
        <v>136</v>
      </c>
      <c r="C56" s="16" t="s">
        <v>59</v>
      </c>
      <c r="D56" s="33">
        <v>44196</v>
      </c>
      <c r="E56" s="2" t="s">
        <v>60</v>
      </c>
      <c r="F56" s="91">
        <v>464145</v>
      </c>
      <c r="G56" s="91">
        <f>462990-967</f>
        <v>462023</v>
      </c>
      <c r="H56" s="53"/>
      <c r="I56" s="2" t="s">
        <v>43</v>
      </c>
      <c r="J56" s="16" t="s">
        <v>44</v>
      </c>
    </row>
    <row r="57" spans="1:10" ht="12.75" customHeight="1" x14ac:dyDescent="0.2">
      <c r="A57" s="16">
        <v>40</v>
      </c>
      <c r="B57" s="75" t="s">
        <v>137</v>
      </c>
      <c r="C57" s="16" t="s">
        <v>59</v>
      </c>
      <c r="D57" s="33">
        <v>44196</v>
      </c>
      <c r="E57" s="2" t="s">
        <v>60</v>
      </c>
      <c r="F57" s="91">
        <v>-6156</v>
      </c>
      <c r="G57" s="91">
        <v>804225</v>
      </c>
      <c r="H57" s="53"/>
      <c r="I57" s="2" t="s">
        <v>43</v>
      </c>
      <c r="J57" s="16" t="s">
        <v>44</v>
      </c>
    </row>
    <row r="58" spans="1:10" ht="12.75" customHeight="1" x14ac:dyDescent="0.2">
      <c r="A58" s="16">
        <v>41</v>
      </c>
      <c r="B58" s="75" t="s">
        <v>138</v>
      </c>
      <c r="C58" s="16" t="s">
        <v>59</v>
      </c>
      <c r="D58" s="33">
        <v>44196</v>
      </c>
      <c r="E58" s="2" t="s">
        <v>60</v>
      </c>
      <c r="F58" s="91">
        <v>3300600</v>
      </c>
      <c r="G58" s="91">
        <v>1815000</v>
      </c>
      <c r="H58" s="53"/>
      <c r="I58" s="2" t="s">
        <v>43</v>
      </c>
      <c r="J58" s="16" t="s">
        <v>44</v>
      </c>
    </row>
    <row r="59" spans="1:10" ht="12.75" customHeight="1" x14ac:dyDescent="0.2">
      <c r="A59" s="16">
        <v>42</v>
      </c>
      <c r="B59" s="75" t="s">
        <v>107</v>
      </c>
      <c r="C59" s="16" t="s">
        <v>59</v>
      </c>
      <c r="D59" s="33">
        <v>44196</v>
      </c>
      <c r="E59" s="2" t="s">
        <v>60</v>
      </c>
      <c r="F59" s="91">
        <v>917960</v>
      </c>
      <c r="G59" s="91">
        <v>27000</v>
      </c>
      <c r="H59" s="53"/>
      <c r="I59" s="2" t="s">
        <v>43</v>
      </c>
      <c r="J59" s="16" t="s">
        <v>44</v>
      </c>
    </row>
    <row r="60" spans="1:10" ht="12.75" customHeight="1" x14ac:dyDescent="0.2">
      <c r="A60" s="16">
        <v>43</v>
      </c>
      <c r="B60" s="75" t="s">
        <v>139</v>
      </c>
      <c r="C60" s="16" t="s">
        <v>59</v>
      </c>
      <c r="D60" s="33">
        <v>44196</v>
      </c>
      <c r="E60" s="2" t="s">
        <v>60</v>
      </c>
      <c r="F60" s="91">
        <v>3328790</v>
      </c>
      <c r="G60" s="91">
        <v>33592000</v>
      </c>
      <c r="H60" s="53"/>
      <c r="I60" s="2" t="s">
        <v>43</v>
      </c>
      <c r="J60" s="16" t="s">
        <v>44</v>
      </c>
    </row>
    <row r="61" spans="1:10" ht="12.75" customHeight="1" x14ac:dyDescent="0.2">
      <c r="A61" s="16">
        <v>44</v>
      </c>
      <c r="B61" s="75" t="s">
        <v>140</v>
      </c>
      <c r="C61" s="16" t="s">
        <v>59</v>
      </c>
      <c r="D61" s="33">
        <v>44196</v>
      </c>
      <c r="E61" s="2" t="s">
        <v>60</v>
      </c>
      <c r="F61" s="91">
        <v>1815000</v>
      </c>
      <c r="G61" s="91">
        <v>84297500</v>
      </c>
      <c r="H61" s="53"/>
      <c r="I61" s="2" t="s">
        <v>43</v>
      </c>
      <c r="J61" s="16" t="s">
        <v>44</v>
      </c>
    </row>
    <row r="62" spans="1:10" ht="12.75" customHeight="1" x14ac:dyDescent="0.2">
      <c r="A62" s="16">
        <v>45</v>
      </c>
      <c r="B62" s="75" t="s">
        <v>141</v>
      </c>
      <c r="C62" s="16" t="s">
        <v>59</v>
      </c>
      <c r="D62" s="33">
        <v>44196</v>
      </c>
      <c r="E62" s="2" t="s">
        <v>60</v>
      </c>
      <c r="F62" s="91">
        <v>27000</v>
      </c>
      <c r="G62" s="91">
        <v>82519500</v>
      </c>
      <c r="H62" s="53"/>
      <c r="I62" s="2" t="s">
        <v>43</v>
      </c>
      <c r="J62" s="16" t="s">
        <v>44</v>
      </c>
    </row>
    <row r="63" spans="1:10" ht="12.75" customHeight="1" x14ac:dyDescent="0.2">
      <c r="A63" s="16">
        <v>46</v>
      </c>
      <c r="B63" s="75" t="s">
        <v>142</v>
      </c>
      <c r="C63" s="16" t="s">
        <v>59</v>
      </c>
      <c r="D63" s="33">
        <v>44196</v>
      </c>
      <c r="E63" s="2" t="s">
        <v>60</v>
      </c>
      <c r="F63" s="91">
        <v>3240000</v>
      </c>
      <c r="G63" s="91">
        <v>898416345</v>
      </c>
      <c r="H63" s="53"/>
      <c r="I63" s="2" t="s">
        <v>43</v>
      </c>
      <c r="J63" s="16" t="s">
        <v>44</v>
      </c>
    </row>
    <row r="64" spans="1:10" ht="12.75" customHeight="1" x14ac:dyDescent="0.2">
      <c r="A64" s="16">
        <v>47</v>
      </c>
      <c r="B64" s="75" t="s">
        <v>143</v>
      </c>
      <c r="C64" s="16" t="s">
        <v>59</v>
      </c>
      <c r="D64" s="33">
        <v>44196</v>
      </c>
      <c r="E64" s="2" t="s">
        <v>60</v>
      </c>
      <c r="F64" s="91">
        <v>573271962</v>
      </c>
      <c r="G64" s="91">
        <v>530000</v>
      </c>
      <c r="H64" s="53"/>
      <c r="I64" s="2" t="s">
        <v>43</v>
      </c>
      <c r="J64" s="16" t="s">
        <v>44</v>
      </c>
    </row>
    <row r="65" spans="1:10" ht="12.75" customHeight="1" x14ac:dyDescent="0.2">
      <c r="A65" s="16">
        <v>48</v>
      </c>
      <c r="B65" s="75" t="s">
        <v>144</v>
      </c>
      <c r="C65" s="16" t="s">
        <v>59</v>
      </c>
      <c r="D65" s="33">
        <v>44196</v>
      </c>
      <c r="E65" s="2" t="s">
        <v>60</v>
      </c>
      <c r="F65" s="91">
        <v>1314000</v>
      </c>
      <c r="G65" s="91">
        <v>5945000</v>
      </c>
      <c r="H65" s="53"/>
      <c r="I65" s="2" t="s">
        <v>43</v>
      </c>
      <c r="J65" s="16" t="s">
        <v>44</v>
      </c>
    </row>
    <row r="66" spans="1:10" ht="12.75" customHeight="1" x14ac:dyDescent="0.2">
      <c r="A66" s="16">
        <v>49</v>
      </c>
      <c r="B66" s="75" t="s">
        <v>145</v>
      </c>
      <c r="C66" s="16" t="s">
        <v>59</v>
      </c>
      <c r="D66" s="33">
        <v>44196</v>
      </c>
      <c r="E66" s="2" t="s">
        <v>60</v>
      </c>
      <c r="F66" s="91">
        <v>6975000</v>
      </c>
      <c r="G66" s="91">
        <v>1278000</v>
      </c>
      <c r="H66" s="53"/>
      <c r="I66" s="2" t="s">
        <v>43</v>
      </c>
      <c r="J66" s="16" t="s">
        <v>44</v>
      </c>
    </row>
    <row r="67" spans="1:10" ht="12.75" customHeight="1" x14ac:dyDescent="0.2">
      <c r="A67" s="16">
        <v>50</v>
      </c>
      <c r="B67" s="75" t="s">
        <v>146</v>
      </c>
      <c r="C67" s="16" t="s">
        <v>59</v>
      </c>
      <c r="D67" s="33">
        <v>44196</v>
      </c>
      <c r="E67" s="2" t="s">
        <v>60</v>
      </c>
      <c r="F67" s="91">
        <v>27123288</v>
      </c>
      <c r="G67" s="91">
        <v>11500</v>
      </c>
      <c r="H67" s="53"/>
      <c r="I67" s="2" t="s">
        <v>43</v>
      </c>
      <c r="J67" s="16" t="s">
        <v>44</v>
      </c>
    </row>
    <row r="68" spans="1:10" ht="12.75" customHeight="1" x14ac:dyDescent="0.2">
      <c r="A68" s="16">
        <v>51</v>
      </c>
      <c r="B68" s="75" t="s">
        <v>147</v>
      </c>
      <c r="C68" s="16" t="s">
        <v>59</v>
      </c>
      <c r="D68" s="33">
        <v>44196</v>
      </c>
      <c r="E68" s="2" t="s">
        <v>60</v>
      </c>
      <c r="F68" s="91">
        <v>1913260</v>
      </c>
      <c r="G68" s="91">
        <v>2925200</v>
      </c>
      <c r="H68" s="53"/>
      <c r="I68" s="2" t="s">
        <v>43</v>
      </c>
      <c r="J68" s="16" t="s">
        <v>44</v>
      </c>
    </row>
    <row r="69" spans="1:10" ht="12.75" customHeight="1" x14ac:dyDescent="0.2">
      <c r="A69" s="16">
        <v>52</v>
      </c>
      <c r="B69" s="75" t="s">
        <v>148</v>
      </c>
      <c r="C69" s="16" t="s">
        <v>59</v>
      </c>
      <c r="D69" s="33">
        <v>44196</v>
      </c>
      <c r="E69" s="2" t="s">
        <v>60</v>
      </c>
      <c r="F69" s="91">
        <v>11500</v>
      </c>
      <c r="G69" s="91">
        <f>226862+4138</f>
        <v>231000</v>
      </c>
      <c r="H69" s="53"/>
      <c r="I69" s="2" t="s">
        <v>43</v>
      </c>
      <c r="J69" s="16" t="s">
        <v>44</v>
      </c>
    </row>
    <row r="70" spans="1:10" ht="12.75" customHeight="1" x14ac:dyDescent="0.2">
      <c r="A70" s="16">
        <v>53</v>
      </c>
      <c r="B70" s="75" t="s">
        <v>149</v>
      </c>
      <c r="C70" s="16" t="s">
        <v>59</v>
      </c>
      <c r="D70" s="33">
        <v>44196</v>
      </c>
      <c r="E70" s="2" t="s">
        <v>60</v>
      </c>
      <c r="F70" s="91">
        <v>231000</v>
      </c>
      <c r="G70" s="91">
        <v>223586493</v>
      </c>
      <c r="H70" s="53"/>
      <c r="I70" s="2" t="s">
        <v>43</v>
      </c>
      <c r="J70" s="16" t="s">
        <v>44</v>
      </c>
    </row>
    <row r="71" spans="1:10" ht="12.75" customHeight="1" x14ac:dyDescent="0.2">
      <c r="A71" s="16">
        <v>54</v>
      </c>
      <c r="B71" s="75" t="s">
        <v>150</v>
      </c>
      <c r="C71" s="16" t="s">
        <v>59</v>
      </c>
      <c r="D71" s="33">
        <v>44196</v>
      </c>
      <c r="E71" s="2" t="s">
        <v>60</v>
      </c>
      <c r="F71" s="91">
        <v>203363169</v>
      </c>
      <c r="G71" s="91">
        <v>3900000</v>
      </c>
      <c r="H71" s="53"/>
      <c r="I71" s="2" t="s">
        <v>43</v>
      </c>
      <c r="J71" s="16" t="s">
        <v>44</v>
      </c>
    </row>
    <row r="72" spans="1:10" ht="12.75" customHeight="1" x14ac:dyDescent="0.2">
      <c r="A72" s="16">
        <v>55</v>
      </c>
      <c r="B72" s="75" t="s">
        <v>151</v>
      </c>
      <c r="C72" s="16" t="s">
        <v>59</v>
      </c>
      <c r="D72" s="33">
        <v>44196</v>
      </c>
      <c r="E72" s="2" t="s">
        <v>60</v>
      </c>
      <c r="F72" s="91">
        <v>32092550</v>
      </c>
      <c r="G72" s="91">
        <v>32092550</v>
      </c>
      <c r="H72" s="53"/>
      <c r="I72" s="2" t="s">
        <v>43</v>
      </c>
      <c r="J72" s="16" t="s">
        <v>44</v>
      </c>
    </row>
    <row r="73" spans="1:10" ht="12.75" customHeight="1" x14ac:dyDescent="0.2">
      <c r="A73" s="16">
        <v>56</v>
      </c>
      <c r="B73" s="75" t="s">
        <v>152</v>
      </c>
      <c r="C73" s="16" t="s">
        <v>59</v>
      </c>
      <c r="D73" s="33">
        <v>44196</v>
      </c>
      <c r="E73" s="2" t="s">
        <v>60</v>
      </c>
      <c r="F73" s="91">
        <v>88597</v>
      </c>
      <c r="G73" s="91">
        <v>-455858</v>
      </c>
      <c r="H73" s="53"/>
      <c r="I73" s="2" t="s">
        <v>43</v>
      </c>
      <c r="J73" s="16" t="s">
        <v>44</v>
      </c>
    </row>
    <row r="74" spans="1:10" ht="12.75" customHeight="1" x14ac:dyDescent="0.2">
      <c r="A74" s="16">
        <v>57</v>
      </c>
      <c r="B74" s="17" t="s">
        <v>153</v>
      </c>
      <c r="C74" s="16" t="s">
        <v>59</v>
      </c>
      <c r="D74" s="33">
        <v>44196</v>
      </c>
      <c r="E74" s="2" t="s">
        <v>60</v>
      </c>
      <c r="F74" s="92">
        <v>-455858</v>
      </c>
      <c r="G74" s="92">
        <v>1230000</v>
      </c>
      <c r="H74" s="53"/>
      <c r="I74" s="2" t="s">
        <v>43</v>
      </c>
      <c r="J74" s="16" t="s">
        <v>44</v>
      </c>
    </row>
    <row r="75" spans="1:10" ht="12.75" customHeight="1" x14ac:dyDescent="0.2">
      <c r="A75" s="16">
        <v>58</v>
      </c>
      <c r="B75" s="17" t="s">
        <v>154</v>
      </c>
      <c r="C75" s="16" t="s">
        <v>59</v>
      </c>
      <c r="D75" s="33">
        <v>44196</v>
      </c>
      <c r="E75" s="2" t="s">
        <v>60</v>
      </c>
      <c r="F75" s="92">
        <v>-34500</v>
      </c>
      <c r="G75" s="92">
        <v>50000</v>
      </c>
      <c r="H75" s="53"/>
      <c r="I75" s="2" t="s">
        <v>43</v>
      </c>
      <c r="J75" s="16" t="s">
        <v>44</v>
      </c>
    </row>
    <row r="76" spans="1:10" ht="12.75" customHeight="1" x14ac:dyDescent="0.2">
      <c r="A76" s="16">
        <v>59</v>
      </c>
      <c r="B76" s="17" t="s">
        <v>115</v>
      </c>
      <c r="C76" s="16" t="s">
        <v>59</v>
      </c>
      <c r="D76" s="33">
        <v>44196</v>
      </c>
      <c r="E76" s="2" t="s">
        <v>60</v>
      </c>
      <c r="F76" s="92">
        <v>50000</v>
      </c>
      <c r="G76" s="92">
        <v>20950000</v>
      </c>
      <c r="H76" s="53"/>
      <c r="I76" s="2" t="s">
        <v>43</v>
      </c>
      <c r="J76" s="16" t="s">
        <v>44</v>
      </c>
    </row>
    <row r="77" spans="1:10" ht="12.75" customHeight="1" x14ac:dyDescent="0.2">
      <c r="A77" s="16">
        <v>60</v>
      </c>
      <c r="B77" s="17" t="s">
        <v>113</v>
      </c>
      <c r="C77" s="16" t="s">
        <v>59</v>
      </c>
      <c r="D77" s="33">
        <v>44196</v>
      </c>
      <c r="E77" s="2" t="s">
        <v>60</v>
      </c>
      <c r="F77" s="92">
        <v>28000</v>
      </c>
      <c r="G77" s="92">
        <v>28000</v>
      </c>
      <c r="H77" s="53"/>
      <c r="I77" s="2" t="s">
        <v>43</v>
      </c>
      <c r="J77" s="16" t="s">
        <v>44</v>
      </c>
    </row>
    <row r="78" spans="1:10" ht="12.75" customHeight="1" x14ac:dyDescent="0.2">
      <c r="A78" s="16">
        <v>61</v>
      </c>
      <c r="B78" s="17" t="s">
        <v>61</v>
      </c>
      <c r="C78" s="16" t="s">
        <v>59</v>
      </c>
      <c r="D78" s="33">
        <v>44196</v>
      </c>
      <c r="E78" s="2" t="s">
        <v>60</v>
      </c>
      <c r="F78" s="92">
        <v>4468000</v>
      </c>
      <c r="G78" s="92">
        <v>5900000</v>
      </c>
      <c r="H78" s="53"/>
      <c r="I78" s="2" t="s">
        <v>43</v>
      </c>
      <c r="J78" s="16" t="s">
        <v>44</v>
      </c>
    </row>
    <row r="79" spans="1:10" ht="12.75" customHeight="1" x14ac:dyDescent="0.2">
      <c r="A79" s="16">
        <v>62</v>
      </c>
      <c r="B79" s="17" t="s">
        <v>155</v>
      </c>
      <c r="C79" s="16" t="s">
        <v>59</v>
      </c>
      <c r="D79" s="33">
        <v>44196</v>
      </c>
      <c r="E79" s="2" t="s">
        <v>60</v>
      </c>
      <c r="F79" s="92">
        <v>2303000</v>
      </c>
      <c r="G79" s="92">
        <v>1551000</v>
      </c>
      <c r="H79" s="53"/>
      <c r="I79" s="2" t="s">
        <v>43</v>
      </c>
      <c r="J79" s="16" t="s">
        <v>44</v>
      </c>
    </row>
    <row r="80" spans="1:10" ht="12.75" customHeight="1" x14ac:dyDescent="0.2">
      <c r="A80" s="16">
        <v>63</v>
      </c>
      <c r="B80" s="17" t="s">
        <v>156</v>
      </c>
      <c r="C80" s="16" t="s">
        <v>59</v>
      </c>
      <c r="D80" s="33">
        <v>44196</v>
      </c>
      <c r="E80" s="2" t="s">
        <v>60</v>
      </c>
      <c r="F80" s="92">
        <v>25000</v>
      </c>
      <c r="G80" s="92">
        <v>3192000</v>
      </c>
      <c r="H80" s="53"/>
      <c r="I80" s="2" t="s">
        <v>43</v>
      </c>
      <c r="J80" s="16" t="s">
        <v>44</v>
      </c>
    </row>
    <row r="81" spans="1:10" ht="12.75" customHeight="1" x14ac:dyDescent="0.2">
      <c r="A81" s="16">
        <v>64</v>
      </c>
      <c r="B81" s="17" t="s">
        <v>108</v>
      </c>
      <c r="C81" s="16" t="s">
        <v>59</v>
      </c>
      <c r="D81" s="33">
        <v>44196</v>
      </c>
      <c r="E81" s="2" t="s">
        <v>60</v>
      </c>
      <c r="F81" s="92">
        <v>13320000</v>
      </c>
      <c r="G81" s="92">
        <v>2374024</v>
      </c>
      <c r="H81" s="53"/>
      <c r="I81" s="2" t="s">
        <v>43</v>
      </c>
      <c r="J81" s="16" t="s">
        <v>44</v>
      </c>
    </row>
    <row r="82" spans="1:10" ht="12.75" customHeight="1" x14ac:dyDescent="0.2">
      <c r="A82" s="16">
        <v>65</v>
      </c>
      <c r="B82" s="17" t="s">
        <v>109</v>
      </c>
      <c r="C82" s="16" t="s">
        <v>59</v>
      </c>
      <c r="D82" s="33">
        <v>44196</v>
      </c>
      <c r="E82" s="2" t="s">
        <v>60</v>
      </c>
      <c r="F82" s="92">
        <v>23269000</v>
      </c>
      <c r="G82" s="92">
        <v>25000</v>
      </c>
      <c r="H82" s="53"/>
      <c r="I82" s="2" t="s">
        <v>43</v>
      </c>
      <c r="J82" s="16" t="s">
        <v>44</v>
      </c>
    </row>
    <row r="83" spans="1:10" ht="12.75" customHeight="1" x14ac:dyDescent="0.2">
      <c r="A83" s="16">
        <v>66</v>
      </c>
      <c r="B83" s="17" t="s">
        <v>157</v>
      </c>
      <c r="C83" s="16" t="s">
        <v>59</v>
      </c>
      <c r="D83" s="33">
        <v>44196</v>
      </c>
      <c r="E83" s="2" t="s">
        <v>60</v>
      </c>
      <c r="F83" s="92">
        <v>1200000</v>
      </c>
      <c r="G83" s="92">
        <v>8880000</v>
      </c>
      <c r="H83" s="53"/>
      <c r="I83" s="2" t="s">
        <v>43</v>
      </c>
      <c r="J83" s="16" t="s">
        <v>44</v>
      </c>
    </row>
    <row r="84" spans="1:10" ht="12.75" customHeight="1" x14ac:dyDescent="0.2">
      <c r="A84" s="16">
        <v>67</v>
      </c>
      <c r="B84" s="17" t="s">
        <v>110</v>
      </c>
      <c r="C84" s="16" t="s">
        <v>59</v>
      </c>
      <c r="D84" s="33">
        <v>44196</v>
      </c>
      <c r="E84" s="2" t="s">
        <v>60</v>
      </c>
      <c r="F84" s="92">
        <v>66070000</v>
      </c>
      <c r="G84" s="92">
        <v>16020000</v>
      </c>
      <c r="H84" s="53"/>
      <c r="I84" s="2" t="s">
        <v>43</v>
      </c>
      <c r="J84" s="16" t="s">
        <v>44</v>
      </c>
    </row>
    <row r="85" spans="1:10" ht="12.75" customHeight="1" x14ac:dyDescent="0.2">
      <c r="A85" s="16">
        <v>68</v>
      </c>
      <c r="B85" s="17" t="s">
        <v>158</v>
      </c>
      <c r="C85" s="16" t="s">
        <v>59</v>
      </c>
      <c r="D85" s="33">
        <v>44196</v>
      </c>
      <c r="E85" s="2" t="s">
        <v>60</v>
      </c>
      <c r="F85" s="92">
        <v>14000</v>
      </c>
      <c r="G85" s="92">
        <v>75997000</v>
      </c>
      <c r="H85" s="53"/>
      <c r="I85" s="2" t="s">
        <v>43</v>
      </c>
      <c r="J85" s="16" t="s">
        <v>44</v>
      </c>
    </row>
    <row r="86" spans="1:10" ht="12.75" customHeight="1" x14ac:dyDescent="0.2">
      <c r="A86" s="16">
        <v>69</v>
      </c>
      <c r="B86" s="17" t="s">
        <v>159</v>
      </c>
      <c r="C86" s="16" t="s">
        <v>59</v>
      </c>
      <c r="D86" s="33">
        <v>44196</v>
      </c>
      <c r="E86" s="2" t="s">
        <v>60</v>
      </c>
      <c r="F86" s="92">
        <v>275000</v>
      </c>
      <c r="G86" s="92">
        <v>1300000</v>
      </c>
      <c r="H86" s="53"/>
      <c r="I86" s="2" t="s">
        <v>43</v>
      </c>
      <c r="J86" s="16" t="s">
        <v>44</v>
      </c>
    </row>
    <row r="87" spans="1:10" ht="12.75" customHeight="1" x14ac:dyDescent="0.2">
      <c r="A87" s="16">
        <v>70</v>
      </c>
      <c r="B87" s="17" t="s">
        <v>160</v>
      </c>
      <c r="C87" s="16" t="s">
        <v>59</v>
      </c>
      <c r="D87" s="33">
        <v>44196</v>
      </c>
      <c r="E87" s="2" t="s">
        <v>60</v>
      </c>
      <c r="F87" s="92">
        <v>1349440</v>
      </c>
      <c r="G87" s="92">
        <v>14000</v>
      </c>
      <c r="H87" s="53"/>
      <c r="I87" s="2" t="s">
        <v>43</v>
      </c>
      <c r="J87" s="16" t="s">
        <v>44</v>
      </c>
    </row>
    <row r="88" spans="1:10" ht="12.75" customHeight="1" x14ac:dyDescent="0.2">
      <c r="A88" s="16">
        <v>71</v>
      </c>
      <c r="B88" s="17" t="s">
        <v>161</v>
      </c>
      <c r="C88" s="16" t="s">
        <v>59</v>
      </c>
      <c r="D88" s="33">
        <v>44196</v>
      </c>
      <c r="E88" s="2" t="s">
        <v>60</v>
      </c>
      <c r="F88" s="92">
        <v>428671</v>
      </c>
      <c r="G88" s="92">
        <v>275000</v>
      </c>
      <c r="H88" s="53"/>
      <c r="I88" s="2" t="s">
        <v>43</v>
      </c>
      <c r="J88" s="16" t="s">
        <v>44</v>
      </c>
    </row>
    <row r="89" spans="1:10" ht="12.75" customHeight="1" x14ac:dyDescent="0.2">
      <c r="A89" s="16">
        <v>72</v>
      </c>
      <c r="B89" s="17" t="s">
        <v>114</v>
      </c>
      <c r="C89" s="16" t="s">
        <v>59</v>
      </c>
      <c r="D89" s="33">
        <v>44196</v>
      </c>
      <c r="E89" s="2" t="s">
        <v>60</v>
      </c>
      <c r="F89" s="92">
        <v>11604600</v>
      </c>
      <c r="G89" s="92">
        <v>1349440</v>
      </c>
      <c r="H89" s="53"/>
      <c r="I89" s="2" t="s">
        <v>43</v>
      </c>
      <c r="J89" s="16" t="s">
        <v>44</v>
      </c>
    </row>
    <row r="90" spans="1:10" ht="12.75" customHeight="1" x14ac:dyDescent="0.2">
      <c r="A90" s="16">
        <v>73</v>
      </c>
      <c r="B90" s="17" t="s">
        <v>162</v>
      </c>
      <c r="C90" s="16" t="s">
        <v>59</v>
      </c>
      <c r="D90" s="33">
        <v>44196</v>
      </c>
      <c r="E90" s="2" t="s">
        <v>60</v>
      </c>
      <c r="F90" s="92">
        <v>12682808</v>
      </c>
      <c r="G90" s="92">
        <v>428671</v>
      </c>
      <c r="H90" s="53"/>
      <c r="I90" s="2" t="s">
        <v>43</v>
      </c>
      <c r="J90" s="16" t="s">
        <v>44</v>
      </c>
    </row>
    <row r="91" spans="1:10" ht="12.75" customHeight="1" x14ac:dyDescent="0.2">
      <c r="A91" s="16">
        <v>74</v>
      </c>
      <c r="B91" s="17" t="s">
        <v>163</v>
      </c>
      <c r="C91" s="16" t="s">
        <v>59</v>
      </c>
      <c r="D91" s="33">
        <v>44196</v>
      </c>
      <c r="E91" s="2" t="s">
        <v>60</v>
      </c>
      <c r="F91" s="92">
        <v>8057410</v>
      </c>
      <c r="G91" s="92">
        <v>10017900</v>
      </c>
      <c r="H91" s="53"/>
      <c r="I91" s="2" t="s">
        <v>43</v>
      </c>
      <c r="J91" s="16" t="s">
        <v>44</v>
      </c>
    </row>
    <row r="92" spans="1:10" ht="12.75" customHeight="1" x14ac:dyDescent="0.2">
      <c r="A92" s="16">
        <v>75</v>
      </c>
      <c r="B92" s="17" t="s">
        <v>164</v>
      </c>
      <c r="C92" s="16" t="s">
        <v>59</v>
      </c>
      <c r="D92" s="33">
        <v>44196</v>
      </c>
      <c r="E92" s="2" t="s">
        <v>60</v>
      </c>
      <c r="F92" s="92"/>
      <c r="G92" s="92">
        <v>5101728</v>
      </c>
      <c r="H92" s="53"/>
      <c r="I92" s="2" t="s">
        <v>43</v>
      </c>
      <c r="J92" s="16" t="s">
        <v>44</v>
      </c>
    </row>
    <row r="93" spans="1:10" ht="12.75" customHeight="1" x14ac:dyDescent="0.2">
      <c r="A93" s="16">
        <v>76</v>
      </c>
      <c r="B93" s="17" t="s">
        <v>111</v>
      </c>
      <c r="C93" s="16" t="s">
        <v>59</v>
      </c>
      <c r="D93" s="33">
        <v>44196</v>
      </c>
      <c r="E93" s="2" t="s">
        <v>60</v>
      </c>
      <c r="F93" s="92">
        <v>41125000</v>
      </c>
      <c r="G93" s="92">
        <v>1296847</v>
      </c>
      <c r="H93" s="53"/>
      <c r="I93" s="2" t="s">
        <v>43</v>
      </c>
      <c r="J93" s="16" t="s">
        <v>44</v>
      </c>
    </row>
    <row r="94" spans="1:10" ht="12.75" customHeight="1" x14ac:dyDescent="0.2">
      <c r="A94" s="16">
        <v>77</v>
      </c>
      <c r="B94" s="17" t="s">
        <v>165</v>
      </c>
      <c r="C94" s="16" t="s">
        <v>59</v>
      </c>
      <c r="D94" s="33">
        <v>44196</v>
      </c>
      <c r="E94" s="2" t="s">
        <v>60</v>
      </c>
      <c r="F94" s="92"/>
      <c r="G94" s="92">
        <v>52855000</v>
      </c>
      <c r="H94" s="53"/>
      <c r="I94" s="2" t="s">
        <v>43</v>
      </c>
      <c r="J94" s="16" t="s">
        <v>44</v>
      </c>
    </row>
    <row r="95" spans="1:10" ht="12.75" customHeight="1" x14ac:dyDescent="0.2">
      <c r="A95" s="16">
        <v>78</v>
      </c>
      <c r="B95" s="17" t="s">
        <v>62</v>
      </c>
      <c r="C95" s="16" t="s">
        <v>59</v>
      </c>
      <c r="D95" s="33">
        <v>44196</v>
      </c>
      <c r="E95" s="2" t="s">
        <v>60</v>
      </c>
      <c r="F95" s="92">
        <v>21444194</v>
      </c>
      <c r="G95" s="92">
        <v>440000</v>
      </c>
      <c r="H95" s="53"/>
      <c r="I95" s="2" t="s">
        <v>43</v>
      </c>
      <c r="J95" s="16" t="s">
        <v>44</v>
      </c>
    </row>
    <row r="96" spans="1:10" ht="12.75" customHeight="1" x14ac:dyDescent="0.2">
      <c r="A96" s="16">
        <v>79</v>
      </c>
      <c r="B96" s="17" t="s">
        <v>166</v>
      </c>
      <c r="C96" s="16" t="s">
        <v>59</v>
      </c>
      <c r="D96" s="33">
        <v>44196</v>
      </c>
      <c r="E96" s="2" t="s">
        <v>60</v>
      </c>
      <c r="F96" s="92">
        <v>2750000</v>
      </c>
      <c r="G96" s="92">
        <v>1438900</v>
      </c>
      <c r="H96" s="53"/>
      <c r="I96" s="2" t="s">
        <v>43</v>
      </c>
      <c r="J96" s="16" t="s">
        <v>44</v>
      </c>
    </row>
    <row r="97" spans="1:22" ht="12.75" customHeight="1" x14ac:dyDescent="0.2">
      <c r="A97" s="16">
        <v>80</v>
      </c>
      <c r="B97" s="17" t="s">
        <v>167</v>
      </c>
      <c r="C97" s="16" t="s">
        <v>59</v>
      </c>
      <c r="D97" s="33">
        <v>44196</v>
      </c>
      <c r="E97" s="2" t="s">
        <v>60</v>
      </c>
      <c r="F97" s="92"/>
      <c r="G97" s="92">
        <v>1886000</v>
      </c>
      <c r="H97" s="53"/>
      <c r="I97" s="2" t="s">
        <v>43</v>
      </c>
      <c r="J97" s="16" t="s">
        <v>44</v>
      </c>
    </row>
    <row r="98" spans="1:22" ht="12.75" customHeight="1" x14ac:dyDescent="0.2">
      <c r="A98" s="16">
        <v>81</v>
      </c>
      <c r="B98" s="17" t="s">
        <v>49</v>
      </c>
      <c r="C98" s="16" t="s">
        <v>59</v>
      </c>
      <c r="D98" s="33">
        <v>44196</v>
      </c>
      <c r="E98" s="2" t="s">
        <v>60</v>
      </c>
      <c r="F98" s="92">
        <v>41800000</v>
      </c>
      <c r="G98" s="92">
        <v>100000</v>
      </c>
      <c r="H98" s="53"/>
      <c r="I98" s="2" t="s">
        <v>43</v>
      </c>
      <c r="J98" s="16" t="s">
        <v>44</v>
      </c>
    </row>
    <row r="99" spans="1:22" ht="12.75" customHeight="1" x14ac:dyDescent="0.2">
      <c r="A99" s="16">
        <v>82</v>
      </c>
      <c r="B99" s="17" t="s">
        <v>168</v>
      </c>
      <c r="C99" s="16" t="s">
        <v>59</v>
      </c>
      <c r="D99" s="33">
        <v>44196</v>
      </c>
      <c r="E99" s="2" t="s">
        <v>60</v>
      </c>
      <c r="F99" s="92"/>
      <c r="G99" s="92">
        <v>6506000</v>
      </c>
      <c r="H99" s="53"/>
      <c r="I99" s="2" t="s">
        <v>43</v>
      </c>
      <c r="J99" s="16" t="s">
        <v>44</v>
      </c>
    </row>
    <row r="100" spans="1:22" ht="12.75" customHeight="1" thickBot="1" x14ac:dyDescent="0.25">
      <c r="A100" s="16">
        <v>83</v>
      </c>
      <c r="B100" s="17" t="s">
        <v>169</v>
      </c>
      <c r="C100" s="16" t="s">
        <v>59</v>
      </c>
      <c r="D100" s="33">
        <v>44196</v>
      </c>
      <c r="E100" s="2" t="s">
        <v>60</v>
      </c>
      <c r="F100" s="92"/>
      <c r="G100" s="92">
        <v>1155000</v>
      </c>
      <c r="H100" s="53"/>
      <c r="I100" s="2" t="s">
        <v>43</v>
      </c>
      <c r="J100" s="16" t="s">
        <v>44</v>
      </c>
    </row>
    <row r="101" spans="1:22" ht="13.5" customHeight="1" thickBot="1" x14ac:dyDescent="0.25">
      <c r="E101" s="26" t="s">
        <v>19</v>
      </c>
      <c r="F101" s="27">
        <f>+SUM(F18:F100)</f>
        <v>13057427836.163698</v>
      </c>
      <c r="G101" s="46">
        <f>+SUM(G18:G100)</f>
        <v>13435583056.163698</v>
      </c>
      <c r="H101" s="44">
        <f>+SUM(H18:H100)</f>
        <v>1593198.69</v>
      </c>
    </row>
    <row r="102" spans="1:22" customFormat="1" ht="10.5" customHeight="1" thickTop="1" x14ac:dyDescent="0.2">
      <c r="A102" s="6"/>
      <c r="B102" s="10"/>
      <c r="C102" s="10"/>
      <c r="D102" s="11"/>
      <c r="E102" s="3"/>
      <c r="F102" s="3"/>
      <c r="G102" s="66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</row>
    <row r="103" spans="1:22" x14ac:dyDescent="0.2">
      <c r="F103" s="18"/>
    </row>
    <row r="104" spans="1:22" ht="18" x14ac:dyDescent="0.25">
      <c r="A104" s="12" t="s">
        <v>18</v>
      </c>
      <c r="F104" s="18"/>
    </row>
    <row r="105" spans="1:22" x14ac:dyDescent="0.2">
      <c r="F105" s="18"/>
    </row>
    <row r="106" spans="1:22" ht="12.75" customHeight="1" x14ac:dyDescent="0.2">
      <c r="A106" s="102" t="s">
        <v>2</v>
      </c>
      <c r="B106" s="106" t="s">
        <v>12</v>
      </c>
      <c r="C106" s="106" t="s">
        <v>4</v>
      </c>
      <c r="D106" s="106" t="s">
        <v>26</v>
      </c>
      <c r="E106" s="106" t="s">
        <v>5</v>
      </c>
      <c r="F106" s="13" t="s">
        <v>6</v>
      </c>
      <c r="G106" s="110" t="s">
        <v>6</v>
      </c>
      <c r="H106" s="110"/>
      <c r="I106" s="106" t="s">
        <v>7</v>
      </c>
      <c r="J106" s="106" t="s">
        <v>20</v>
      </c>
    </row>
    <row r="107" spans="1:22" ht="13.5" thickBot="1" x14ac:dyDescent="0.25">
      <c r="A107" s="103"/>
      <c r="B107" s="107"/>
      <c r="C107" s="107"/>
      <c r="D107" s="107"/>
      <c r="E107" s="107"/>
      <c r="F107" s="14" t="s">
        <v>8</v>
      </c>
      <c r="G107" s="15" t="s">
        <v>9</v>
      </c>
      <c r="H107" s="15" t="s">
        <v>10</v>
      </c>
      <c r="I107" s="107"/>
      <c r="J107" s="107"/>
    </row>
    <row r="108" spans="1:22" x14ac:dyDescent="0.2">
      <c r="A108" s="16"/>
      <c r="D108" s="33"/>
      <c r="E108" s="33"/>
      <c r="F108" s="18"/>
      <c r="G108" s="49"/>
      <c r="H108" s="47"/>
      <c r="J108" s="16"/>
    </row>
    <row r="109" spans="1:22" x14ac:dyDescent="0.2">
      <c r="A109" s="16"/>
      <c r="D109" s="33"/>
      <c r="E109" s="33"/>
      <c r="F109" s="18"/>
      <c r="G109" s="36"/>
      <c r="H109" s="47"/>
      <c r="J109" s="16"/>
    </row>
    <row r="110" spans="1:22" ht="3" customHeight="1" thickBot="1" x14ac:dyDescent="0.25">
      <c r="A110" s="19"/>
      <c r="B110" s="20"/>
      <c r="C110" s="20"/>
      <c r="D110" s="19"/>
      <c r="E110" s="21"/>
      <c r="F110" s="22"/>
      <c r="G110" s="40"/>
      <c r="H110" s="48"/>
      <c r="I110" s="19"/>
      <c r="J110" s="19"/>
    </row>
    <row r="111" spans="1:22" ht="13.5" thickBot="1" x14ac:dyDescent="0.25">
      <c r="E111" s="26" t="s">
        <v>19</v>
      </c>
      <c r="F111" s="27">
        <f>+SUM(F108:F110)</f>
        <v>0</v>
      </c>
      <c r="G111" s="27">
        <f>+SUM(G108:G110)</f>
        <v>0</v>
      </c>
      <c r="H111" s="43">
        <f>+SUM(H108:H110)</f>
        <v>0</v>
      </c>
    </row>
    <row r="112" spans="1:22" ht="13.5" thickTop="1" x14ac:dyDescent="0.2">
      <c r="F112" s="18"/>
    </row>
    <row r="113" spans="2:9" x14ac:dyDescent="0.2">
      <c r="B113" s="17" t="s">
        <v>48</v>
      </c>
      <c r="F113" s="18"/>
    </row>
    <row r="114" spans="2:9" x14ac:dyDescent="0.2">
      <c r="F114" s="18"/>
    </row>
    <row r="115" spans="2:9" x14ac:dyDescent="0.2">
      <c r="F115" s="18"/>
    </row>
    <row r="116" spans="2:9" x14ac:dyDescent="0.2">
      <c r="F116" s="18"/>
      <c r="G116" s="36"/>
      <c r="H116" s="108"/>
      <c r="I116" s="108"/>
    </row>
    <row r="117" spans="2:9" x14ac:dyDescent="0.2">
      <c r="F117" s="18"/>
      <c r="H117" s="71" t="s">
        <v>197</v>
      </c>
      <c r="I117" s="71"/>
    </row>
    <row r="118" spans="2:9" x14ac:dyDescent="0.2">
      <c r="F118" s="18"/>
    </row>
    <row r="119" spans="2:9" x14ac:dyDescent="0.2">
      <c r="F119" s="18"/>
    </row>
    <row r="120" spans="2:9" x14ac:dyDescent="0.2">
      <c r="F120" s="18"/>
    </row>
    <row r="121" spans="2:9" x14ac:dyDescent="0.2">
      <c r="F121" s="18"/>
    </row>
    <row r="122" spans="2:9" x14ac:dyDescent="0.2">
      <c r="F122" s="18"/>
    </row>
    <row r="123" spans="2:9" x14ac:dyDescent="0.2">
      <c r="F123" s="18"/>
    </row>
    <row r="124" spans="2:9" x14ac:dyDescent="0.2">
      <c r="F124" s="18"/>
    </row>
    <row r="125" spans="2:9" x14ac:dyDescent="0.2">
      <c r="F125" s="18"/>
    </row>
    <row r="126" spans="2:9" x14ac:dyDescent="0.2">
      <c r="F126" s="18"/>
    </row>
    <row r="127" spans="2:9" x14ac:dyDescent="0.2">
      <c r="F127" s="18"/>
    </row>
    <row r="128" spans="2:9" x14ac:dyDescent="0.2">
      <c r="F128" s="18"/>
    </row>
    <row r="129" spans="6:6" x14ac:dyDescent="0.2">
      <c r="F129" s="18"/>
    </row>
    <row r="130" spans="6:6" x14ac:dyDescent="0.2">
      <c r="F130" s="18"/>
    </row>
    <row r="131" spans="6:6" x14ac:dyDescent="0.2">
      <c r="F131" s="18"/>
    </row>
    <row r="132" spans="6:6" x14ac:dyDescent="0.2">
      <c r="F132" s="18"/>
    </row>
    <row r="133" spans="6:6" x14ac:dyDescent="0.2">
      <c r="F133" s="18"/>
    </row>
    <row r="134" spans="6:6" x14ac:dyDescent="0.2">
      <c r="F134" s="18"/>
    </row>
    <row r="135" spans="6:6" x14ac:dyDescent="0.2">
      <c r="F135" s="18"/>
    </row>
    <row r="136" spans="6:6" x14ac:dyDescent="0.2">
      <c r="F136" s="18"/>
    </row>
    <row r="137" spans="6:6" x14ac:dyDescent="0.2">
      <c r="F137" s="18"/>
    </row>
    <row r="138" spans="6:6" x14ac:dyDescent="0.2">
      <c r="F138" s="18"/>
    </row>
    <row r="139" spans="6:6" x14ac:dyDescent="0.2">
      <c r="F139" s="18"/>
    </row>
    <row r="140" spans="6:6" x14ac:dyDescent="0.2">
      <c r="F140" s="18"/>
    </row>
    <row r="141" spans="6:6" x14ac:dyDescent="0.2">
      <c r="F141" s="18"/>
    </row>
    <row r="142" spans="6:6" x14ac:dyDescent="0.2">
      <c r="F142" s="18"/>
    </row>
    <row r="143" spans="6:6" x14ac:dyDescent="0.2">
      <c r="F143" s="18"/>
    </row>
    <row r="144" spans="6:6" x14ac:dyDescent="0.2">
      <c r="F144" s="18"/>
    </row>
    <row r="145" spans="6:6" x14ac:dyDescent="0.2">
      <c r="F145" s="18"/>
    </row>
    <row r="146" spans="6:6" x14ac:dyDescent="0.2">
      <c r="F146" s="18"/>
    </row>
    <row r="147" spans="6:6" x14ac:dyDescent="0.2">
      <c r="F147" s="18"/>
    </row>
    <row r="148" spans="6:6" x14ac:dyDescent="0.2">
      <c r="F148" s="18"/>
    </row>
    <row r="149" spans="6:6" x14ac:dyDescent="0.2">
      <c r="F149" s="18"/>
    </row>
    <row r="150" spans="6:6" x14ac:dyDescent="0.2">
      <c r="F150" s="18"/>
    </row>
    <row r="151" spans="6:6" x14ac:dyDescent="0.2">
      <c r="F151" s="18"/>
    </row>
    <row r="152" spans="6:6" x14ac:dyDescent="0.2">
      <c r="F152" s="18"/>
    </row>
    <row r="153" spans="6:6" x14ac:dyDescent="0.2">
      <c r="F153" s="18"/>
    </row>
    <row r="154" spans="6:6" x14ac:dyDescent="0.2">
      <c r="F154" s="18"/>
    </row>
    <row r="155" spans="6:6" x14ac:dyDescent="0.2">
      <c r="F155" s="18"/>
    </row>
    <row r="156" spans="6:6" x14ac:dyDescent="0.2">
      <c r="F156" s="18"/>
    </row>
    <row r="157" spans="6:6" x14ac:dyDescent="0.2">
      <c r="F157" s="18"/>
    </row>
    <row r="158" spans="6:6" x14ac:dyDescent="0.2">
      <c r="F158" s="18"/>
    </row>
    <row r="159" spans="6:6" x14ac:dyDescent="0.2">
      <c r="F159" s="18"/>
    </row>
    <row r="160" spans="6:6" x14ac:dyDescent="0.2">
      <c r="F160" s="18"/>
    </row>
    <row r="161" spans="6:6" x14ac:dyDescent="0.2">
      <c r="F161" s="18"/>
    </row>
    <row r="162" spans="6:6" x14ac:dyDescent="0.2">
      <c r="F162" s="18"/>
    </row>
    <row r="163" spans="6:6" x14ac:dyDescent="0.2">
      <c r="F163" s="18"/>
    </row>
    <row r="164" spans="6:6" x14ac:dyDescent="0.2">
      <c r="F164" s="18"/>
    </row>
    <row r="165" spans="6:6" x14ac:dyDescent="0.2">
      <c r="F165" s="18"/>
    </row>
    <row r="166" spans="6:6" x14ac:dyDescent="0.2">
      <c r="F166" s="18"/>
    </row>
    <row r="167" spans="6:6" x14ac:dyDescent="0.2">
      <c r="F167" s="18"/>
    </row>
    <row r="168" spans="6:6" x14ac:dyDescent="0.2">
      <c r="F168" s="18"/>
    </row>
    <row r="169" spans="6:6" x14ac:dyDescent="0.2">
      <c r="F169" s="18"/>
    </row>
    <row r="170" spans="6:6" x14ac:dyDescent="0.2">
      <c r="F170" s="18"/>
    </row>
    <row r="171" spans="6:6" x14ac:dyDescent="0.2">
      <c r="F171" s="18"/>
    </row>
    <row r="172" spans="6:6" x14ac:dyDescent="0.2">
      <c r="F172" s="18"/>
    </row>
  </sheetData>
  <sortState ref="B25:F58">
    <sortCondition ref="B25:B58"/>
  </sortState>
  <mergeCells count="17">
    <mergeCell ref="J16:J17"/>
    <mergeCell ref="J106:J107"/>
    <mergeCell ref="E106:E107"/>
    <mergeCell ref="G106:H106"/>
    <mergeCell ref="I106:I107"/>
    <mergeCell ref="I16:I17"/>
    <mergeCell ref="G16:H16"/>
    <mergeCell ref="E16:E17"/>
    <mergeCell ref="C16:C17"/>
    <mergeCell ref="C106:C107"/>
    <mergeCell ref="A16:A17"/>
    <mergeCell ref="B16:B17"/>
    <mergeCell ref="D16:D17"/>
    <mergeCell ref="H116:I116"/>
    <mergeCell ref="A106:A107"/>
    <mergeCell ref="B106:B107"/>
    <mergeCell ref="D106:D107"/>
  </mergeCells>
  <phoneticPr fontId="2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6"/>
  <sheetViews>
    <sheetView topLeftCell="A16" zoomScale="85" zoomScaleNormal="85" workbookViewId="0">
      <selection activeCell="H41" sqref="H41:L41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5" customForma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>
      <c r="B7" s="67"/>
      <c r="I7" s="2"/>
    </row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+Índice!B19&amp;Índice!C19</f>
        <v>3. Deudas Diversas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44196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6941,65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2" t="s">
        <v>2</v>
      </c>
      <c r="B16" s="106" t="s">
        <v>13</v>
      </c>
      <c r="C16" s="106" t="s">
        <v>4</v>
      </c>
      <c r="D16" s="106" t="s">
        <v>26</v>
      </c>
      <c r="E16" s="106" t="s">
        <v>5</v>
      </c>
      <c r="F16" s="13" t="s">
        <v>6</v>
      </c>
      <c r="G16" s="110" t="s">
        <v>6</v>
      </c>
      <c r="H16" s="110"/>
      <c r="I16" s="106" t="s">
        <v>7</v>
      </c>
      <c r="J16" s="106" t="s">
        <v>20</v>
      </c>
    </row>
    <row r="17" spans="1:22" ht="13.5" thickBot="1" x14ac:dyDescent="0.25">
      <c r="A17" s="103"/>
      <c r="B17" s="107"/>
      <c r="C17" s="107"/>
      <c r="D17" s="107"/>
      <c r="E17" s="107"/>
      <c r="F17" s="14" t="s">
        <v>8</v>
      </c>
      <c r="G17" s="15" t="s">
        <v>9</v>
      </c>
      <c r="H17" s="15" t="s">
        <v>10</v>
      </c>
      <c r="I17" s="107"/>
      <c r="J17" s="107"/>
    </row>
    <row r="18" spans="1:22" x14ac:dyDescent="0.2">
      <c r="A18" s="16">
        <v>1</v>
      </c>
      <c r="B18" s="17" t="s">
        <v>42</v>
      </c>
      <c r="D18" s="33">
        <v>44185</v>
      </c>
      <c r="E18" s="33" t="s">
        <v>196</v>
      </c>
      <c r="F18" s="18">
        <v>115928460</v>
      </c>
      <c r="G18" s="18">
        <f>+F18</f>
        <v>115928460</v>
      </c>
      <c r="I18" s="16" t="s">
        <v>50</v>
      </c>
      <c r="J18" s="16" t="s">
        <v>44</v>
      </c>
    </row>
    <row r="19" spans="1:22" x14ac:dyDescent="0.2">
      <c r="A19" s="16">
        <v>2</v>
      </c>
      <c r="B19" s="17" t="s">
        <v>41</v>
      </c>
      <c r="D19" s="33">
        <v>44195</v>
      </c>
      <c r="E19" s="33">
        <v>44195</v>
      </c>
      <c r="F19" s="18">
        <f>27085144+359000+1791654</f>
        <v>29235798</v>
      </c>
      <c r="G19" s="18">
        <f t="shared" ref="G19:G21" si="0">+F19</f>
        <v>29235798</v>
      </c>
      <c r="I19" s="16" t="s">
        <v>50</v>
      </c>
      <c r="J19" s="16" t="s">
        <v>44</v>
      </c>
    </row>
    <row r="20" spans="1:22" x14ac:dyDescent="0.2">
      <c r="A20" s="16">
        <v>3</v>
      </c>
      <c r="B20" s="17" t="s">
        <v>117</v>
      </c>
      <c r="D20" s="33">
        <v>44195</v>
      </c>
      <c r="E20" s="33">
        <v>44195</v>
      </c>
      <c r="F20" s="18">
        <v>0</v>
      </c>
      <c r="G20" s="18">
        <f t="shared" si="0"/>
        <v>0</v>
      </c>
      <c r="I20" s="16" t="s">
        <v>50</v>
      </c>
      <c r="J20" s="16" t="s">
        <v>44</v>
      </c>
    </row>
    <row r="21" spans="1:22" x14ac:dyDescent="0.2">
      <c r="A21" s="16">
        <v>4</v>
      </c>
      <c r="B21" s="17" t="s">
        <v>118</v>
      </c>
      <c r="D21" s="33">
        <v>44195</v>
      </c>
      <c r="E21" s="33"/>
      <c r="F21" s="18">
        <v>13962129447</v>
      </c>
      <c r="G21" s="18">
        <f t="shared" si="0"/>
        <v>13962129447</v>
      </c>
      <c r="I21" s="16" t="s">
        <v>50</v>
      </c>
      <c r="J21" s="16" t="s">
        <v>44</v>
      </c>
    </row>
    <row r="22" spans="1:22" x14ac:dyDescent="0.2">
      <c r="A22" s="16"/>
      <c r="D22" s="32"/>
      <c r="E22" s="32"/>
      <c r="F22" s="18"/>
      <c r="G22" s="36"/>
    </row>
    <row r="23" spans="1:22" ht="3" customHeight="1" thickBot="1" x14ac:dyDescent="0.25">
      <c r="A23" s="19"/>
      <c r="B23" s="20"/>
      <c r="C23" s="19"/>
      <c r="D23" s="19"/>
      <c r="E23" s="21"/>
      <c r="F23" s="22"/>
      <c r="G23" s="40"/>
      <c r="H23" s="19"/>
      <c r="I23" s="19"/>
      <c r="J23" s="19"/>
    </row>
    <row r="24" spans="1:22" ht="13.5" thickBot="1" x14ac:dyDescent="0.25">
      <c r="E24" s="26" t="s">
        <v>19</v>
      </c>
      <c r="F24" s="27">
        <f>+SUM(F18:F23)</f>
        <v>14107293705</v>
      </c>
      <c r="G24" s="41">
        <f>+SUM(G18:G23)</f>
        <v>14107293705</v>
      </c>
      <c r="H24" s="28">
        <f>+SUM(H18:H23)</f>
        <v>0</v>
      </c>
    </row>
    <row r="25" spans="1:22" customFormat="1" ht="13.5" thickTop="1" x14ac:dyDescent="0.2">
      <c r="A25" s="6"/>
      <c r="B25" s="10"/>
      <c r="C25" s="11"/>
      <c r="D25" s="11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">
      <c r="F26" s="18"/>
      <c r="G26" s="36"/>
    </row>
    <row r="27" spans="1:22" ht="18" x14ac:dyDescent="0.25">
      <c r="A27" s="12" t="s">
        <v>18</v>
      </c>
      <c r="F27" s="18"/>
    </row>
    <row r="28" spans="1:22" x14ac:dyDescent="0.2">
      <c r="F28" s="18"/>
    </row>
    <row r="29" spans="1:22" ht="12.75" customHeight="1" x14ac:dyDescent="0.2">
      <c r="A29" s="102" t="s">
        <v>2</v>
      </c>
      <c r="B29" s="106" t="s">
        <v>13</v>
      </c>
      <c r="C29" s="106" t="s">
        <v>4</v>
      </c>
      <c r="D29" s="106" t="s">
        <v>26</v>
      </c>
      <c r="E29" s="106" t="s">
        <v>5</v>
      </c>
      <c r="F29" s="13" t="s">
        <v>6</v>
      </c>
      <c r="G29" s="110" t="s">
        <v>6</v>
      </c>
      <c r="H29" s="110"/>
      <c r="I29" s="106" t="s">
        <v>7</v>
      </c>
      <c r="J29" s="106" t="s">
        <v>20</v>
      </c>
    </row>
    <row r="30" spans="1:22" ht="13.5" thickBot="1" x14ac:dyDescent="0.25">
      <c r="A30" s="103"/>
      <c r="B30" s="107"/>
      <c r="C30" s="107"/>
      <c r="D30" s="107"/>
      <c r="E30" s="107"/>
      <c r="F30" s="14" t="s">
        <v>8</v>
      </c>
      <c r="G30" s="15" t="s">
        <v>9</v>
      </c>
      <c r="H30" s="15" t="s">
        <v>10</v>
      </c>
      <c r="I30" s="107"/>
      <c r="J30" s="107"/>
    </row>
    <row r="31" spans="1:22" x14ac:dyDescent="0.2">
      <c r="A31" s="16">
        <v>1</v>
      </c>
      <c r="F31" s="25"/>
    </row>
    <row r="32" spans="1:22" hidden="1" x14ac:dyDescent="0.2">
      <c r="A32" s="16">
        <v>2</v>
      </c>
      <c r="F32" s="18" t="e">
        <f>+G32+H32*$C$12</f>
        <v>#VALUE!</v>
      </c>
    </row>
    <row r="33" spans="1:10" ht="15" hidden="1" x14ac:dyDescent="0.2">
      <c r="A33" s="34" t="s">
        <v>11</v>
      </c>
      <c r="F33" s="18" t="e">
        <f>+G33+H33*$C$12</f>
        <v>#VALUE!</v>
      </c>
    </row>
    <row r="34" spans="1:10" ht="3" customHeight="1" thickBot="1" x14ac:dyDescent="0.25">
      <c r="A34" s="19"/>
      <c r="B34" s="20"/>
      <c r="C34" s="19"/>
      <c r="D34" s="19"/>
      <c r="E34" s="21"/>
      <c r="F34" s="22"/>
      <c r="G34" s="19"/>
      <c r="H34" s="19"/>
      <c r="I34" s="19"/>
      <c r="J34" s="19"/>
    </row>
    <row r="35" spans="1:10" ht="13.5" thickBot="1" x14ac:dyDescent="0.25">
      <c r="E35" s="26" t="s">
        <v>19</v>
      </c>
      <c r="F35" s="27">
        <v>0</v>
      </c>
      <c r="G35" s="27">
        <f>+SUM(G31:G34)</f>
        <v>0</v>
      </c>
      <c r="H35" s="27">
        <f>+SUM(H31:H34)</f>
        <v>0</v>
      </c>
    </row>
    <row r="36" spans="1:10" ht="13.5" thickTop="1" x14ac:dyDescent="0.2">
      <c r="F36" s="18"/>
    </row>
    <row r="37" spans="1:10" x14ac:dyDescent="0.2">
      <c r="F37" s="18"/>
    </row>
    <row r="38" spans="1:10" x14ac:dyDescent="0.2">
      <c r="B38" s="17" t="s">
        <v>65</v>
      </c>
      <c r="F38" s="18"/>
    </row>
    <row r="39" spans="1:10" x14ac:dyDescent="0.2">
      <c r="F39" s="18"/>
    </row>
    <row r="40" spans="1:10" x14ac:dyDescent="0.2">
      <c r="F40" s="18"/>
      <c r="H40" s="108"/>
      <c r="I40" s="108"/>
    </row>
    <row r="41" spans="1:10" x14ac:dyDescent="0.2">
      <c r="F41" s="18"/>
      <c r="H41" s="71" t="s">
        <v>197</v>
      </c>
      <c r="I41" s="71"/>
    </row>
    <row r="42" spans="1:10" x14ac:dyDescent="0.2">
      <c r="F42" s="18"/>
    </row>
    <row r="43" spans="1:10" x14ac:dyDescent="0.2">
      <c r="F43" s="18"/>
    </row>
    <row r="44" spans="1:10" x14ac:dyDescent="0.2">
      <c r="F44" s="18"/>
    </row>
    <row r="45" spans="1:10" x14ac:dyDescent="0.2">
      <c r="F45" s="18"/>
    </row>
    <row r="46" spans="1:10" x14ac:dyDescent="0.2">
      <c r="F46" s="18"/>
    </row>
    <row r="47" spans="1:10" x14ac:dyDescent="0.2">
      <c r="F47" s="18"/>
    </row>
    <row r="48" spans="1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  <row r="95" spans="6:6" x14ac:dyDescent="0.2">
      <c r="F95" s="18"/>
    </row>
    <row r="96" spans="6:6" x14ac:dyDescent="0.2">
      <c r="F96" s="18"/>
    </row>
  </sheetData>
  <mergeCells count="17">
    <mergeCell ref="H40:I40"/>
    <mergeCell ref="J16:J17"/>
    <mergeCell ref="J29:J30"/>
    <mergeCell ref="E29:E30"/>
    <mergeCell ref="G29:H29"/>
    <mergeCell ref="I29:I30"/>
    <mergeCell ref="I16:I17"/>
    <mergeCell ref="G16:H16"/>
    <mergeCell ref="A29:A30"/>
    <mergeCell ref="B29:B30"/>
    <mergeCell ref="A16:A17"/>
    <mergeCell ref="E16:E17"/>
    <mergeCell ref="B16:B17"/>
    <mergeCell ref="C16:C17"/>
    <mergeCell ref="D16:D17"/>
    <mergeCell ref="C29:C30"/>
    <mergeCell ref="D29:D30"/>
  </mergeCells>
  <phoneticPr fontId="2" type="noConversion"/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3"/>
  <sheetViews>
    <sheetView topLeftCell="A22" zoomScale="85" zoomScaleNormal="85" workbookViewId="0">
      <selection activeCell="H38" sqref="H38:I38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5" customForma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71" t="str">
        <f>+Índice!B21&amp;Índice!C21</f>
        <v>5 .Ingresos Diferidos</v>
      </c>
      <c r="B9" s="71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44196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6941,65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2" t="s">
        <v>2</v>
      </c>
      <c r="B16" s="106" t="s">
        <v>13</v>
      </c>
      <c r="C16" s="106" t="s">
        <v>4</v>
      </c>
      <c r="D16" s="106" t="s">
        <v>26</v>
      </c>
      <c r="E16" s="106" t="s">
        <v>5</v>
      </c>
      <c r="F16" s="57" t="s">
        <v>6</v>
      </c>
      <c r="G16" s="110" t="s">
        <v>6</v>
      </c>
      <c r="H16" s="110"/>
      <c r="I16" s="106" t="s">
        <v>7</v>
      </c>
      <c r="J16" s="106" t="s">
        <v>20</v>
      </c>
    </row>
    <row r="17" spans="1:22" ht="13.5" thickBot="1" x14ac:dyDescent="0.25">
      <c r="A17" s="103"/>
      <c r="B17" s="107"/>
      <c r="C17" s="107"/>
      <c r="D17" s="107"/>
      <c r="E17" s="107"/>
      <c r="F17" s="14" t="s">
        <v>8</v>
      </c>
      <c r="G17" s="15" t="s">
        <v>9</v>
      </c>
      <c r="H17" s="15" t="s">
        <v>10</v>
      </c>
      <c r="I17" s="107"/>
      <c r="J17" s="107"/>
    </row>
    <row r="18" spans="1:22" x14ac:dyDescent="0.2">
      <c r="A18" s="16"/>
      <c r="D18" s="33"/>
      <c r="E18" s="33"/>
      <c r="F18" s="25">
        <v>0</v>
      </c>
      <c r="G18" s="25"/>
      <c r="J18" s="16"/>
    </row>
    <row r="19" spans="1:22" x14ac:dyDescent="0.2">
      <c r="A19" s="16"/>
      <c r="D19" s="33"/>
      <c r="E19" s="33"/>
      <c r="F19" s="18"/>
      <c r="G19" s="18"/>
    </row>
    <row r="20" spans="1:22" ht="3" customHeight="1" thickBot="1" x14ac:dyDescent="0.25">
      <c r="A20" s="19"/>
      <c r="B20" s="20"/>
      <c r="C20" s="19"/>
      <c r="D20" s="19"/>
      <c r="E20" s="21"/>
      <c r="F20" s="22"/>
      <c r="G20" s="40"/>
      <c r="H20" s="19"/>
      <c r="I20" s="19"/>
      <c r="J20" s="19"/>
    </row>
    <row r="21" spans="1:22" ht="13.5" thickBot="1" x14ac:dyDescent="0.25">
      <c r="E21" s="58" t="s">
        <v>19</v>
      </c>
      <c r="F21" s="27">
        <f>+SUM(F18:F20)</f>
        <v>0</v>
      </c>
      <c r="G21" s="41">
        <f>+SUM(G18:G20)</f>
        <v>0</v>
      </c>
      <c r="H21" s="70">
        <f>+SUM(H18:H20)</f>
        <v>0</v>
      </c>
    </row>
    <row r="22" spans="1:22" customFormat="1" ht="13.5" thickTop="1" x14ac:dyDescent="0.2">
      <c r="A22" s="6"/>
      <c r="B22" s="10"/>
      <c r="C22" s="11"/>
      <c r="D22" s="11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x14ac:dyDescent="0.2">
      <c r="F23" s="18"/>
      <c r="G23" s="36"/>
    </row>
    <row r="24" spans="1:22" ht="18" x14ac:dyDescent="0.25">
      <c r="A24" s="12" t="s">
        <v>18</v>
      </c>
      <c r="F24" s="18"/>
    </row>
    <row r="25" spans="1:22" x14ac:dyDescent="0.2">
      <c r="F25" s="18"/>
    </row>
    <row r="26" spans="1:22" ht="12.75" customHeight="1" x14ac:dyDescent="0.2">
      <c r="A26" s="102" t="s">
        <v>2</v>
      </c>
      <c r="B26" s="106" t="s">
        <v>13</v>
      </c>
      <c r="C26" s="106" t="s">
        <v>4</v>
      </c>
      <c r="D26" s="106" t="s">
        <v>26</v>
      </c>
      <c r="E26" s="106" t="s">
        <v>5</v>
      </c>
      <c r="F26" s="57" t="s">
        <v>6</v>
      </c>
      <c r="G26" s="110" t="s">
        <v>6</v>
      </c>
      <c r="H26" s="110"/>
      <c r="I26" s="106" t="s">
        <v>7</v>
      </c>
      <c r="J26" s="106" t="s">
        <v>20</v>
      </c>
    </row>
    <row r="27" spans="1:22" ht="13.5" thickBot="1" x14ac:dyDescent="0.25">
      <c r="A27" s="103"/>
      <c r="B27" s="107"/>
      <c r="C27" s="107"/>
      <c r="D27" s="107"/>
      <c r="E27" s="107"/>
      <c r="F27" s="14" t="s">
        <v>8</v>
      </c>
      <c r="G27" s="15" t="s">
        <v>9</v>
      </c>
      <c r="H27" s="15" t="s">
        <v>10</v>
      </c>
      <c r="I27" s="107"/>
      <c r="J27" s="107"/>
    </row>
    <row r="28" spans="1:22" x14ac:dyDescent="0.2">
      <c r="A28" s="16">
        <v>1</v>
      </c>
      <c r="F28" s="25"/>
    </row>
    <row r="29" spans="1:22" hidden="1" x14ac:dyDescent="0.2">
      <c r="A29" s="16">
        <v>2</v>
      </c>
      <c r="F29" s="18" t="e">
        <f>+G29+H29*$C$12</f>
        <v>#VALUE!</v>
      </c>
    </row>
    <row r="30" spans="1:22" ht="15" hidden="1" x14ac:dyDescent="0.2">
      <c r="A30" s="34" t="s">
        <v>11</v>
      </c>
      <c r="F30" s="18" t="e">
        <f>+G30+H30*$C$12</f>
        <v>#VALUE!</v>
      </c>
    </row>
    <row r="31" spans="1:22" ht="3" customHeight="1" thickBot="1" x14ac:dyDescent="0.25">
      <c r="A31" s="19"/>
      <c r="B31" s="20"/>
      <c r="C31" s="19"/>
      <c r="D31" s="19"/>
      <c r="E31" s="21"/>
      <c r="F31" s="22"/>
      <c r="G31" s="19"/>
      <c r="H31" s="19"/>
      <c r="I31" s="19"/>
      <c r="J31" s="19"/>
    </row>
    <row r="32" spans="1:22" ht="13.5" thickBot="1" x14ac:dyDescent="0.25">
      <c r="E32" s="58" t="s">
        <v>19</v>
      </c>
      <c r="F32" s="27">
        <v>0</v>
      </c>
      <c r="G32" s="27">
        <f>+SUM(G28:G31)</f>
        <v>0</v>
      </c>
      <c r="H32" s="27">
        <f>+SUM(H28:H31)</f>
        <v>0</v>
      </c>
    </row>
    <row r="33" spans="2:9" ht="13.5" thickTop="1" x14ac:dyDescent="0.2">
      <c r="F33" s="18"/>
    </row>
    <row r="34" spans="2:9" x14ac:dyDescent="0.2">
      <c r="F34" s="18"/>
    </row>
    <row r="35" spans="2:9" x14ac:dyDescent="0.2">
      <c r="B35" s="17" t="s">
        <v>48</v>
      </c>
      <c r="F35" s="18"/>
    </row>
    <row r="36" spans="2:9" x14ac:dyDescent="0.2">
      <c r="F36" s="18"/>
    </row>
    <row r="37" spans="2:9" x14ac:dyDescent="0.2">
      <c r="F37" s="18"/>
      <c r="H37" s="108"/>
      <c r="I37" s="108"/>
    </row>
    <row r="38" spans="2:9" x14ac:dyDescent="0.2">
      <c r="F38" s="18"/>
      <c r="H38" s="71" t="s">
        <v>197</v>
      </c>
      <c r="I38" s="71"/>
    </row>
    <row r="39" spans="2:9" x14ac:dyDescent="0.2">
      <c r="F39" s="18"/>
    </row>
    <row r="40" spans="2:9" x14ac:dyDescent="0.2">
      <c r="F40" s="18"/>
    </row>
    <row r="41" spans="2:9" x14ac:dyDescent="0.2">
      <c r="F41" s="18"/>
    </row>
    <row r="42" spans="2:9" x14ac:dyDescent="0.2">
      <c r="F42" s="18"/>
    </row>
    <row r="43" spans="2:9" x14ac:dyDescent="0.2">
      <c r="F43" s="18"/>
    </row>
    <row r="44" spans="2:9" x14ac:dyDescent="0.2">
      <c r="F44" s="18"/>
    </row>
    <row r="45" spans="2:9" x14ac:dyDescent="0.2">
      <c r="F45" s="18"/>
    </row>
    <row r="46" spans="2:9" x14ac:dyDescent="0.2">
      <c r="F46" s="18"/>
    </row>
    <row r="47" spans="2:9" x14ac:dyDescent="0.2">
      <c r="F47" s="18"/>
    </row>
    <row r="48" spans="2:9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</sheetData>
  <mergeCells count="17">
    <mergeCell ref="E16:E17"/>
    <mergeCell ref="G16:H16"/>
    <mergeCell ref="H37:I37"/>
    <mergeCell ref="I16:I17"/>
    <mergeCell ref="J16:J17"/>
    <mergeCell ref="A26:A27"/>
    <mergeCell ref="B26:B27"/>
    <mergeCell ref="C26:C27"/>
    <mergeCell ref="D26:D27"/>
    <mergeCell ref="E26:E27"/>
    <mergeCell ref="G26:H26"/>
    <mergeCell ref="I26:I27"/>
    <mergeCell ref="J26:J27"/>
    <mergeCell ref="A16:A17"/>
    <mergeCell ref="B16:B17"/>
    <mergeCell ref="C16:C17"/>
    <mergeCell ref="D16:D1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63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94"/>
  <sheetViews>
    <sheetView topLeftCell="A4" zoomScale="85" zoomScaleNormal="85" workbookViewId="0">
      <selection activeCell="I10" sqref="I10"/>
    </sheetView>
  </sheetViews>
  <sheetFormatPr baseColWidth="10" defaultColWidth="9.140625" defaultRowHeight="12.75" x14ac:dyDescent="0.2"/>
  <cols>
    <col min="1" max="1" width="5.7109375" style="2" customWidth="1"/>
    <col min="2" max="2" width="24.140625" style="17" customWidth="1"/>
    <col min="3" max="4" width="12.7109375" style="2" customWidth="1"/>
    <col min="5" max="5" width="12.7109375" style="16" customWidth="1"/>
    <col min="6" max="6" width="13.7109375" style="23" customWidth="1"/>
    <col min="7" max="8" width="13.7109375" style="2" customWidth="1"/>
    <col min="9" max="9" width="17.140625" style="2" customWidth="1"/>
    <col min="10" max="10" width="12.7109375" style="2" customWidth="1"/>
    <col min="11" max="11" width="5.28515625" style="2" customWidth="1"/>
    <col min="12" max="16384" width="9.140625" style="2"/>
  </cols>
  <sheetData>
    <row r="1" spans="1:22" s="55" customFormat="1" x14ac:dyDescent="0.2">
      <c r="A1" s="54" t="s">
        <v>0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</row>
    <row r="2" spans="1:22" customFormat="1" x14ac:dyDescent="0.2"/>
    <row r="3" spans="1:22" customFormat="1" x14ac:dyDescent="0.2"/>
    <row r="4" spans="1:22" customFormat="1" x14ac:dyDescent="0.2"/>
    <row r="5" spans="1:22" customFormat="1" x14ac:dyDescent="0.2"/>
    <row r="6" spans="1:22" customFormat="1" x14ac:dyDescent="0.2"/>
    <row r="7" spans="1:22" customFormat="1" x14ac:dyDescent="0.2"/>
    <row r="8" spans="1:22" customFormat="1" ht="18" x14ac:dyDescent="0.25">
      <c r="A8" s="4" t="s">
        <v>28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</row>
    <row r="9" spans="1:22" x14ac:dyDescent="0.2">
      <c r="A9" s="38" t="str">
        <f>+Índice!B20&amp;Índice!C20</f>
        <v>4 .Otros Pasivos</v>
      </c>
      <c r="B9" s="2"/>
      <c r="E9" s="2"/>
      <c r="F9" s="2"/>
    </row>
    <row r="10" spans="1:22" customFormat="1" x14ac:dyDescent="0.2"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customFormat="1" x14ac:dyDescent="0.2">
      <c r="A11" s="5" t="s">
        <v>14</v>
      </c>
      <c r="B11" s="6"/>
      <c r="C11" s="7">
        <f>+'1.1'!C11</f>
        <v>44196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customFormat="1" x14ac:dyDescent="0.2">
      <c r="A12" s="5" t="s">
        <v>15</v>
      </c>
      <c r="B12" s="6"/>
      <c r="C12" s="37" t="str">
        <f>+Índice!D15</f>
        <v>6941,65</v>
      </c>
      <c r="D12" s="8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customFormat="1" x14ac:dyDescent="0.2">
      <c r="A13" s="9"/>
      <c r="B13" s="10"/>
      <c r="C13" s="11"/>
      <c r="D13" s="11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customFormat="1" ht="18" x14ac:dyDescent="0.25">
      <c r="A14" s="12" t="s">
        <v>1</v>
      </c>
      <c r="B14" s="10"/>
      <c r="C14" s="11"/>
      <c r="D14" s="11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customFormat="1" x14ac:dyDescent="0.2">
      <c r="A15" s="6"/>
      <c r="B15" s="10"/>
      <c r="C15" s="11"/>
      <c r="D15" s="11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</row>
    <row r="16" spans="1:22" ht="12.75" customHeight="1" x14ac:dyDescent="0.2">
      <c r="A16" s="102" t="s">
        <v>2</v>
      </c>
      <c r="B16" s="106" t="s">
        <v>13</v>
      </c>
      <c r="C16" s="106" t="s">
        <v>4</v>
      </c>
      <c r="D16" s="106" t="s">
        <v>26</v>
      </c>
      <c r="E16" s="106" t="s">
        <v>5</v>
      </c>
      <c r="F16" s="13" t="s">
        <v>6</v>
      </c>
      <c r="G16" s="110" t="s">
        <v>6</v>
      </c>
      <c r="H16" s="110"/>
      <c r="I16" s="106" t="s">
        <v>7</v>
      </c>
      <c r="J16" s="106" t="s">
        <v>20</v>
      </c>
    </row>
    <row r="17" spans="1:22" ht="13.5" thickBot="1" x14ac:dyDescent="0.25">
      <c r="A17" s="103"/>
      <c r="B17" s="107"/>
      <c r="C17" s="107"/>
      <c r="D17" s="107"/>
      <c r="E17" s="107"/>
      <c r="F17" s="14" t="s">
        <v>8</v>
      </c>
      <c r="G17" s="15" t="s">
        <v>9</v>
      </c>
      <c r="H17" s="15" t="s">
        <v>10</v>
      </c>
      <c r="I17" s="107"/>
      <c r="J17" s="107"/>
    </row>
    <row r="18" spans="1:22" x14ac:dyDescent="0.2">
      <c r="A18" s="16">
        <v>1</v>
      </c>
      <c r="B18" s="17" t="s">
        <v>45</v>
      </c>
      <c r="D18" s="33">
        <v>43466</v>
      </c>
      <c r="E18" s="33"/>
      <c r="F18" s="68">
        <v>681948321</v>
      </c>
      <c r="G18" s="68">
        <v>819842788</v>
      </c>
      <c r="H18" s="69">
        <f>+F18/6941.65</f>
        <v>98240.090036230584</v>
      </c>
      <c r="I18" s="2" t="s">
        <v>43</v>
      </c>
      <c r="J18" s="16" t="s">
        <v>44</v>
      </c>
    </row>
    <row r="19" spans="1:22" x14ac:dyDescent="0.2">
      <c r="A19" s="16">
        <v>2</v>
      </c>
      <c r="B19" s="17" t="s">
        <v>116</v>
      </c>
      <c r="D19" s="33">
        <v>44040</v>
      </c>
      <c r="E19" s="33"/>
      <c r="F19" s="68">
        <v>1400000000</v>
      </c>
      <c r="G19" s="68">
        <v>1400000000</v>
      </c>
      <c r="H19" s="69"/>
      <c r="I19" s="2" t="s">
        <v>43</v>
      </c>
      <c r="J19" s="16" t="s">
        <v>44</v>
      </c>
    </row>
    <row r="20" spans="1:22" x14ac:dyDescent="0.2">
      <c r="A20" s="16"/>
      <c r="D20" s="33"/>
      <c r="E20" s="33"/>
      <c r="F20" s="18"/>
      <c r="G20" s="18"/>
    </row>
    <row r="21" spans="1:22" ht="3" customHeight="1" thickBot="1" x14ac:dyDescent="0.25">
      <c r="A21" s="19"/>
      <c r="B21" s="20"/>
      <c r="C21" s="19"/>
      <c r="D21" s="19"/>
      <c r="E21" s="21"/>
      <c r="F21" s="22"/>
      <c r="G21" s="40"/>
      <c r="H21" s="19"/>
      <c r="I21" s="19"/>
      <c r="J21" s="19"/>
    </row>
    <row r="22" spans="1:22" ht="13.5" thickBot="1" x14ac:dyDescent="0.25">
      <c r="E22" s="26" t="s">
        <v>19</v>
      </c>
      <c r="F22" s="27">
        <f>+SUM(F18:F21)</f>
        <v>2081948321</v>
      </c>
      <c r="G22" s="41">
        <f>+SUM(G18:G21)</f>
        <v>2219842788</v>
      </c>
      <c r="H22" s="70">
        <f>+SUM(H18:H21)</f>
        <v>98240.090036230584</v>
      </c>
    </row>
    <row r="23" spans="1:22" customFormat="1" ht="13.5" thickTop="1" x14ac:dyDescent="0.2">
      <c r="A23" s="6"/>
      <c r="B23" s="10"/>
      <c r="C23" s="11"/>
      <c r="D23" s="11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</row>
    <row r="24" spans="1:22" x14ac:dyDescent="0.2">
      <c r="F24" s="18"/>
      <c r="G24" s="36"/>
    </row>
    <row r="25" spans="1:22" ht="18" x14ac:dyDescent="0.25">
      <c r="A25" s="12" t="s">
        <v>18</v>
      </c>
      <c r="F25" s="18"/>
    </row>
    <row r="26" spans="1:22" x14ac:dyDescent="0.2">
      <c r="F26" s="18"/>
    </row>
    <row r="27" spans="1:22" ht="12.75" customHeight="1" x14ac:dyDescent="0.2">
      <c r="A27" s="102" t="s">
        <v>2</v>
      </c>
      <c r="B27" s="106" t="s">
        <v>13</v>
      </c>
      <c r="C27" s="106" t="s">
        <v>4</v>
      </c>
      <c r="D27" s="106" t="s">
        <v>26</v>
      </c>
      <c r="E27" s="106" t="s">
        <v>5</v>
      </c>
      <c r="F27" s="13" t="s">
        <v>6</v>
      </c>
      <c r="G27" s="110" t="s">
        <v>6</v>
      </c>
      <c r="H27" s="110"/>
      <c r="I27" s="106" t="s">
        <v>7</v>
      </c>
      <c r="J27" s="106" t="s">
        <v>20</v>
      </c>
    </row>
    <row r="28" spans="1:22" ht="13.5" thickBot="1" x14ac:dyDescent="0.25">
      <c r="A28" s="103"/>
      <c r="B28" s="107"/>
      <c r="C28" s="107"/>
      <c r="D28" s="107"/>
      <c r="E28" s="107"/>
      <c r="F28" s="14" t="s">
        <v>8</v>
      </c>
      <c r="G28" s="15" t="s">
        <v>9</v>
      </c>
      <c r="H28" s="15" t="s">
        <v>10</v>
      </c>
      <c r="I28" s="107"/>
      <c r="J28" s="107"/>
    </row>
    <row r="29" spans="1:22" x14ac:dyDescent="0.2">
      <c r="A29" s="16">
        <v>1</v>
      </c>
      <c r="F29" s="25"/>
    </row>
    <row r="30" spans="1:22" hidden="1" x14ac:dyDescent="0.2">
      <c r="A30" s="16">
        <v>2</v>
      </c>
      <c r="F30" s="18" t="e">
        <f>+G30+H30*$C$12</f>
        <v>#VALUE!</v>
      </c>
    </row>
    <row r="31" spans="1:22" ht="15" hidden="1" x14ac:dyDescent="0.2">
      <c r="A31" s="34" t="s">
        <v>11</v>
      </c>
      <c r="F31" s="18" t="e">
        <f>+G31+H31*$C$12</f>
        <v>#VALUE!</v>
      </c>
    </row>
    <row r="32" spans="1:22" ht="3" customHeight="1" thickBot="1" x14ac:dyDescent="0.25">
      <c r="A32" s="19"/>
      <c r="B32" s="20"/>
      <c r="C32" s="19"/>
      <c r="D32" s="19"/>
      <c r="E32" s="21"/>
      <c r="F32" s="22"/>
      <c r="G32" s="19"/>
      <c r="H32" s="19"/>
      <c r="I32" s="19"/>
      <c r="J32" s="19"/>
    </row>
    <row r="33" spans="2:10" ht="13.5" thickBot="1" x14ac:dyDescent="0.25">
      <c r="E33" s="26" t="s">
        <v>19</v>
      </c>
      <c r="F33" s="27">
        <v>0</v>
      </c>
      <c r="G33" s="27">
        <f>+SUM(G29:G32)</f>
        <v>0</v>
      </c>
      <c r="H33" s="27">
        <f>+SUM(H29:H32)</f>
        <v>0</v>
      </c>
    </row>
    <row r="34" spans="2:10" ht="13.5" thickTop="1" x14ac:dyDescent="0.2">
      <c r="F34" s="18"/>
    </row>
    <row r="35" spans="2:10" x14ac:dyDescent="0.2">
      <c r="F35" s="18"/>
    </row>
    <row r="36" spans="2:10" x14ac:dyDescent="0.2">
      <c r="B36" s="17" t="s">
        <v>48</v>
      </c>
      <c r="F36" s="18"/>
    </row>
    <row r="37" spans="2:10" x14ac:dyDescent="0.2">
      <c r="F37" s="18"/>
    </row>
    <row r="38" spans="2:10" x14ac:dyDescent="0.2">
      <c r="F38" s="18"/>
      <c r="H38" s="108"/>
      <c r="I38" s="108"/>
    </row>
    <row r="39" spans="2:10" x14ac:dyDescent="0.2">
      <c r="F39" s="18"/>
      <c r="H39" s="71" t="s">
        <v>197</v>
      </c>
      <c r="I39" s="71"/>
    </row>
    <row r="40" spans="2:10" x14ac:dyDescent="0.2">
      <c r="F40" s="18"/>
    </row>
    <row r="41" spans="2:10" x14ac:dyDescent="0.2">
      <c r="F41" s="18"/>
    </row>
    <row r="42" spans="2:10" x14ac:dyDescent="0.2">
      <c r="F42" s="18"/>
    </row>
    <row r="43" spans="2:10" x14ac:dyDescent="0.2">
      <c r="F43" s="18"/>
    </row>
    <row r="44" spans="2:10" x14ac:dyDescent="0.2">
      <c r="F44" s="18"/>
    </row>
    <row r="45" spans="2:10" x14ac:dyDescent="0.2">
      <c r="F45" s="18"/>
    </row>
    <row r="46" spans="2:10" x14ac:dyDescent="0.2">
      <c r="F46" s="18"/>
      <c r="I46" s="109"/>
      <c r="J46" s="109"/>
    </row>
    <row r="47" spans="2:10" x14ac:dyDescent="0.2">
      <c r="F47" s="18"/>
    </row>
    <row r="48" spans="2:10" x14ac:dyDescent="0.2">
      <c r="F48" s="18"/>
    </row>
    <row r="49" spans="6:6" x14ac:dyDescent="0.2">
      <c r="F49" s="18"/>
    </row>
    <row r="50" spans="6:6" x14ac:dyDescent="0.2">
      <c r="F50" s="18"/>
    </row>
    <row r="51" spans="6:6" x14ac:dyDescent="0.2">
      <c r="F51" s="18"/>
    </row>
    <row r="52" spans="6:6" x14ac:dyDescent="0.2">
      <c r="F52" s="18"/>
    </row>
    <row r="53" spans="6:6" x14ac:dyDescent="0.2">
      <c r="F53" s="18"/>
    </row>
    <row r="54" spans="6:6" x14ac:dyDescent="0.2">
      <c r="F54" s="18"/>
    </row>
    <row r="55" spans="6:6" x14ac:dyDescent="0.2">
      <c r="F55" s="18"/>
    </row>
    <row r="56" spans="6:6" x14ac:dyDescent="0.2">
      <c r="F56" s="18"/>
    </row>
    <row r="57" spans="6:6" x14ac:dyDescent="0.2">
      <c r="F57" s="18"/>
    </row>
    <row r="58" spans="6:6" x14ac:dyDescent="0.2">
      <c r="F58" s="18"/>
    </row>
    <row r="59" spans="6:6" x14ac:dyDescent="0.2">
      <c r="F59" s="18"/>
    </row>
    <row r="60" spans="6:6" x14ac:dyDescent="0.2">
      <c r="F60" s="18"/>
    </row>
    <row r="61" spans="6:6" x14ac:dyDescent="0.2">
      <c r="F61" s="18"/>
    </row>
    <row r="62" spans="6:6" x14ac:dyDescent="0.2">
      <c r="F62" s="18"/>
    </row>
    <row r="63" spans="6:6" x14ac:dyDescent="0.2">
      <c r="F63" s="18"/>
    </row>
    <row r="64" spans="6:6" x14ac:dyDescent="0.2">
      <c r="F64" s="18"/>
    </row>
    <row r="65" spans="6:6" x14ac:dyDescent="0.2">
      <c r="F65" s="18"/>
    </row>
    <row r="66" spans="6:6" x14ac:dyDescent="0.2">
      <c r="F66" s="18"/>
    </row>
    <row r="67" spans="6:6" x14ac:dyDescent="0.2">
      <c r="F67" s="18"/>
    </row>
    <row r="68" spans="6:6" x14ac:dyDescent="0.2">
      <c r="F68" s="18"/>
    </row>
    <row r="69" spans="6:6" x14ac:dyDescent="0.2">
      <c r="F69" s="18"/>
    </row>
    <row r="70" spans="6:6" x14ac:dyDescent="0.2">
      <c r="F70" s="18"/>
    </row>
    <row r="71" spans="6:6" x14ac:dyDescent="0.2">
      <c r="F71" s="18"/>
    </row>
    <row r="72" spans="6:6" x14ac:dyDescent="0.2">
      <c r="F72" s="18"/>
    </row>
    <row r="73" spans="6:6" x14ac:dyDescent="0.2">
      <c r="F73" s="18"/>
    </row>
    <row r="74" spans="6:6" x14ac:dyDescent="0.2">
      <c r="F74" s="18"/>
    </row>
    <row r="75" spans="6:6" x14ac:dyDescent="0.2">
      <c r="F75" s="18"/>
    </row>
    <row r="76" spans="6:6" x14ac:dyDescent="0.2">
      <c r="F76" s="18"/>
    </row>
    <row r="77" spans="6:6" x14ac:dyDescent="0.2">
      <c r="F77" s="18"/>
    </row>
    <row r="78" spans="6:6" x14ac:dyDescent="0.2">
      <c r="F78" s="18"/>
    </row>
    <row r="79" spans="6:6" x14ac:dyDescent="0.2">
      <c r="F79" s="18"/>
    </row>
    <row r="80" spans="6:6" x14ac:dyDescent="0.2">
      <c r="F80" s="18"/>
    </row>
    <row r="81" spans="6:6" x14ac:dyDescent="0.2">
      <c r="F81" s="18"/>
    </row>
    <row r="82" spans="6:6" x14ac:dyDescent="0.2">
      <c r="F82" s="18"/>
    </row>
    <row r="83" spans="6:6" x14ac:dyDescent="0.2">
      <c r="F83" s="18"/>
    </row>
    <row r="84" spans="6:6" x14ac:dyDescent="0.2">
      <c r="F84" s="18"/>
    </row>
    <row r="85" spans="6:6" x14ac:dyDescent="0.2">
      <c r="F85" s="18"/>
    </row>
    <row r="86" spans="6:6" x14ac:dyDescent="0.2">
      <c r="F86" s="18"/>
    </row>
    <row r="87" spans="6:6" x14ac:dyDescent="0.2">
      <c r="F87" s="18"/>
    </row>
    <row r="88" spans="6:6" x14ac:dyDescent="0.2">
      <c r="F88" s="18"/>
    </row>
    <row r="89" spans="6:6" x14ac:dyDescent="0.2">
      <c r="F89" s="18"/>
    </row>
    <row r="90" spans="6:6" x14ac:dyDescent="0.2">
      <c r="F90" s="18"/>
    </row>
    <row r="91" spans="6:6" x14ac:dyDescent="0.2">
      <c r="F91" s="18"/>
    </row>
    <row r="92" spans="6:6" x14ac:dyDescent="0.2">
      <c r="F92" s="18"/>
    </row>
    <row r="93" spans="6:6" x14ac:dyDescent="0.2">
      <c r="F93" s="18"/>
    </row>
    <row r="94" spans="6:6" x14ac:dyDescent="0.2">
      <c r="F94" s="18"/>
    </row>
  </sheetData>
  <mergeCells count="18">
    <mergeCell ref="E16:E17"/>
    <mergeCell ref="G16:H16"/>
    <mergeCell ref="I46:J46"/>
    <mergeCell ref="H38:I38"/>
    <mergeCell ref="I16:I17"/>
    <mergeCell ref="J16:J17"/>
    <mergeCell ref="A27:A28"/>
    <mergeCell ref="B27:B28"/>
    <mergeCell ref="C27:C28"/>
    <mergeCell ref="D27:D28"/>
    <mergeCell ref="E27:E28"/>
    <mergeCell ref="G27:H27"/>
    <mergeCell ref="I27:I28"/>
    <mergeCell ref="J27:J28"/>
    <mergeCell ref="A16:A17"/>
    <mergeCell ref="B16:B17"/>
    <mergeCell ref="C16:C17"/>
    <mergeCell ref="D16:D17"/>
  </mergeCells>
  <hyperlinks>
    <hyperlink ref="A1" location="Índice!A1" display="Regresar al Índice"/>
  </hyperlinks>
  <printOptions horizontalCentered="1" verticalCentered="1"/>
  <pageMargins left="0.74803149606299213" right="0.74803149606299213" top="0.98425196850393704" bottom="0.98425196850393704" header="0" footer="0"/>
  <pageSetup paperSize="9" scale="54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hX021HOgpxNMy9CF/hAFm4VWrzM=</DigestValue>
    </Reference>
    <Reference URI="#idOfficeObject" Type="http://www.w3.org/2000/09/xmldsig#Object">
      <DigestMethod Algorithm="http://www.w3.org/2000/09/xmldsig#sha1"/>
      <DigestValue>zfIpze0Sh5ymAiHVXGyEGZeB4nI=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C+rv+2crF7Z/zbvIaSOqpYO6eS4=</DigestValue>
    </Reference>
  </SignedInfo>
  <SignatureValue>J+R18mLJ0RuK3TOYWeMQrQK+s+Ki4h7HJTNrCaR2aiveJGrKpI6gk6GMUJ2OlAYHxQ6+m7OmmrrP
gazy39J//Mwh+NgaS5vKOUuIwSJMNwdYQfNC5wtomdzTrDtT54Rw42m90sqqRy1Yd04CUfG9rcmy
6wf0W9JMrF2KJNo4LCIFh0du/gHJVTrRAHynCujWAae7ERuZqnyLbdSuI6DByQF+CgACe9x6plk6
395cmu07zf2omAk0wAcYEnF/cEytpdFK011bI0YH/v274RSo+EuW0xFXOnzQ67p3/umh8E0LzBag
t/8PqR+fh+tBfKqRyO2xPAxOzuiPbaTaw0KfeQ==</SignatureValue>
  <KeyInfo>
    <X509Data>
      <X509Certificate>MIIIJzCCBg+gAwIBAgITXAAAG7uo3rWUMmfl9gAAAAAbuzANBgkqhkiG9w0BAQsFADBXMRcwFQYD
VQQFEw5SVUMgODAwODA2MTAtNzEVMBMGA1UEChMMQ09ERTEwMCBTLkEuMQswCQYDVQQGEwJQWTEY
MBYGA1UEAxMPQ0EtQ09ERTEwMCBTLkEuMB4XDTE5MTAyNTE5NDkyM1oXDTIxMTAyNTE5NDkyM1ow
gcMxNDAyBgNVBAMTK0dPTlpBTE8gSUdOQUNJTyBSQU1PTiBTQU1BTklFR08gWlVCSVpBUlJFVEEx
FzAVBgNVBAoTDlBFUlNPTkEgRklTSUNBMQswCQYDVQQGEwJQWTEeMBwGA1UEKhMVR09OWkFMTyBJ
R05BQ0lPIFJBTU9OMR4wHAYDVQQEExVTQU1BTklFR08gWlVCSVpBUlJFVEExEjAQBgNVBAUTCUNJ
MjcwMTExMzERMA8GA1UECxMIRklSTUEgRjIwggEiMA0GCSqGSIb3DQEBAQUAA4IBDwAwggEKAoIB
AQDb5fbG5NXIhPkGiCu9tONjk/CyoaTjV9GSenqHxvIeeUT1k71Tnls0VfPQDjZfJodQ2L6oDi1r
eTb4GmQtPRgcKjQAmsI7eT0IUnl1Xmm68hZGbp7iHocyOrtVjfQiR5+5B4PopsLUW1WN1mc2EI5W
ZMCfwBhIUy4oi0OcOVfAD2FlfW52OtKUsN96RG5gAcTU3dULX1/AxaDbldUuZhw261/ArsJZ9Zza
GzRlSLYFKCvBc6ChhJmRyRy6S1cmqFHkpfyPcR90bNiPlKwcoa9bkep/tKNrNewCCE87QTO8XUjc
OhHqzlvm+Y9b2weXiez+n32X+UVcKlxxQnmfpwkDAgMBAAGjggN9MIIDeTAOBgNVHQ8BAf8EBAMC
BeAwDAYDVR0TAQH/BAIwADAgBgNVHSUBAf8EFjAUBggrBgEFBQcDAgYIKwYBBQUHAwQwHQYDVR0O
BBYEFA2AJPPX+LwBztWp8NOntnwyr9PdMB8GA1UdIwQYMBaAFCf22jsLf5P4WRLQFapCz7KWlj1F
MIGIBgNVHR8EgYAwfjB8oHqgeIY6aHR0cDovL2NhMS5jb2RlMTAwLmNvbS5weS9maXJtYS1kaWdp
dGFsL2NybC9DQS1DT0RFMTAwLmNybIY6aHR0cDovL2NhMi5jb2RlMTAwLmNvbS5weS9maXJtYS1k
aWdpdGFsL2NybC9DQS1DT0RFMTAwLmNybDCB+AYIKwYBBQUHAQEEgeswgegwRgYIKwYBBQUHMAKG
Omh0dHA6Ly9jYTEuY29kZTEwMC5jb20ucHkvZmlybWEtZGlnaXRhbC9jZXIvQ0EtQ09ERTEwMC5j
ZXIwRgYIKwYBBQUHMAKGOmh0dHA6Ly9jYTIuY29kZTEwMC5jb20ucHkvZmlybWEtZGlnaXRhbC9j
ZXIvQ0EtQ09ERTEwMC5jZXIwKgYIKwYBBQUHMAGGHmh0dHA6Ly9jYTEuY29kZTEwMC5jb20ucHkv
b2NzcDAqBggrBgEFBQcwAYYeaHR0cDovL2NhMi5jb2RlMTAwLmNvbS5weS9vY3NwMIIBTwYDVR0g
BIIBRjCCAUIwggE+BgwrBgEEAYLZSgEBAQYwggEsMGwGCCsGAQUFBwIBFmBodHRwOi8vd3d3LmNv
ZGUxMDAuY29tLnB5L2Zpcm1hLWRpZ2l0YWwvQ09ERTEwMCUyMFBvbGl0aWNhJTIwZGUlMjBDZXJ0
aWZpY2FjaW9uJTIwRjIlMjB2Mi4wLnBkZgAwZgYIKwYBBQUHAgIwWh5YAFAAbwBsAGkAdABpAGMA
YQAgAGQAZQAgAGMAZQByAHQAaQBmAGkAYwBhAGMAaQBvAG4AIABGADIAIABkAGUAIABDAG8AZABl
ADEAMAAwACAAUwAuAEEALjBUBggrBgEFBQcCAjBIHkYAQwBvAGQAZQAgADEAMAAwACAAUwAuAEEA
LgAgAEMAZQByAHQAaQBmAGkAYwBhAHQAZQAgAFAAbwBsAGkAYwB5ACAARgAyMB4GA1UdEQQXMBWB
E1RKQVJBQEJJT1RFQy5DT00uUFkwDQYJKoZIhvcNAQELBQADggIBACrnxJoO1Ro6a76e3U0kKlzR
MtIhBsXrRTuA/vFxSOpV+AEZaPc5CDRdY65rGqcLMzZct8OYC+49Gpfhx3/qA7MTSWgODWoQiCLl
9LXW57FalcTwv9C6Edh0vEVU3MMuKE90kyq2LIMkLYZxukwdNBilb87qxe5TVYHLJKj+xphrheUH
NTm8Yl+AJfEqTuQ6SORSKHHp9EmYZ0qpfYpQISWvW+Expz8I+FziOURxC9/XwUrB0+6vBmA8VDuz
O9albR1fN1l1daU0LkyrLdL57Zu9wZGpJEgGggykHFiIY2/bMpe6344cHPrsgy6smpquVDU8CIaf
Tnv7sAtcTeMvjVz+4zC+798Z+0D/pGOuBwP8aENewL6OIwyYiQ9LiSxP1TfB9t6O+SAVc9xS4ypu
iV/akbd2DoEOrqzKHflRynm83qd8vEGEP9e5PREyCu27RK3sZT6ktIOdUd0q2ZbhqRgA+ME/eSb9
/RRsi7NV172fX6hGx3w2b/0STjNnD9IquGOej56B+/Z3v2lZPNXc5/qqYEdIPRsKpgI7YOYP2FpJ
hTyibxpTGM6A64R9OAGEgrgPoVsscZLEZr/xlN611cOx3xHt3IX/b/ZwD+Zr8UB40pLXGjfXwBMk
kQRYXz4twxX3Qh/hCcDRlJT7OEk4xfXvVr5KGm3+ar3fay52PQHx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zlnr1Kl7vCqINuA67yZVeAtAlY8=</DigestValue>
      </Reference>
      <Reference URI="/xl/worksheets/sheet6.xml?ContentType=application/vnd.openxmlformats-officedocument.spreadsheetml.worksheet+xml">
        <DigestMethod Algorithm="http://www.w3.org/2000/09/xmldsig#sha1"/>
        <DigestValue>h/k9Vd9HBf3hXZqWC5ALOJYEG8o=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styles.xml?ContentType=application/vnd.openxmlformats-officedocument.spreadsheetml.styles+xml">
        <DigestMethod Algorithm="http://www.w3.org/2000/09/xmldsig#sha1"/>
        <DigestValue>JqTToFPqJfZ0FoMU+Tai+xnhFaI=</DigestValue>
      </Reference>
      <Reference URI="/xl/sharedStrings.xml?ContentType=application/vnd.openxmlformats-officedocument.spreadsheetml.sharedStrings+xml">
        <DigestMethod Algorithm="http://www.w3.org/2000/09/xmldsig#sha1"/>
        <DigestValue>+YvsligE8eCebdUiQMhQZWooHbk=</DigestValue>
      </Reference>
      <Reference URI="/xl/drawings/drawing1.xml?ContentType=application/vnd.openxmlformats-officedocument.drawing+xml">
        <DigestMethod Algorithm="http://www.w3.org/2000/09/xmldsig#sha1"/>
        <DigestValue>WBpTlLgM9a56klBs7WZHQoL1MsQ=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zlnr1Kl7vCqINuA67yZVeAtAlY8=</DigestValue>
      </Reference>
      <Reference URI="/xl/worksheets/sheet5.xml?ContentType=application/vnd.openxmlformats-officedocument.spreadsheetml.worksheet+xml">
        <DigestMethod Algorithm="http://www.w3.org/2000/09/xmldsig#sha1"/>
        <DigestValue>9M21CVStX/Yl2Tttr9N3qVigJYw=</DigestValue>
      </Reference>
      <Reference URI="/xl/media/image3.png?ContentType=image/png">
        <DigestMethod Algorithm="http://www.w3.org/2000/09/xmldsig#sha1"/>
        <DigestValue>4AyPizACnTM/PivAvrrzdI0XG4w=</DigestValue>
      </Reference>
      <Reference URI="/xl/drawings/drawing3.xml?ContentType=application/vnd.openxmlformats-officedocument.drawing+xml">
        <DigestMethod Algorithm="http://www.w3.org/2000/09/xmldsig#sha1"/>
        <DigestValue>j6xaD5KvN3VXB8thOrVSomyGF6s=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oUQVqHYdnAQ5VMlHz6OYCmjMjB8=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IGaSjic0bSa0pcloIs6fgJASQPA=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3VfSTS42iy3vyNU0HWZYAmHP7dM=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3VfSTS42iy3vyNU0HWZYAmHP7dM=</DigestValue>
      </Reference>
      <Reference URI="/xl/calcChain.xml?ContentType=application/vnd.openxmlformats-officedocument.spreadsheetml.calcChain+xml">
        <DigestMethod Algorithm="http://www.w3.org/2000/09/xmldsig#sha1"/>
        <DigestValue>cY3usSdyCB4pivvYbzmtxVBc4k4=</DigestValue>
      </Reference>
      <Reference URI="/xl/drawings/drawing4.xml?ContentType=application/vnd.openxmlformats-officedocument.drawing+xml">
        <DigestMethod Algorithm="http://www.w3.org/2000/09/xmldsig#sha1"/>
        <DigestValue>UKLmbK0iOg0VunpSRdIapw9bCqE=</DigestValue>
      </Reference>
      <Reference URI="/xl/drawings/drawing2.xml?ContentType=application/vnd.openxmlformats-officedocument.drawing+xml">
        <DigestMethod Algorithm="http://www.w3.org/2000/09/xmldsig#sha1"/>
        <DigestValue>TkiLzySCqYhXa4taxEGj19+ORyQ=</DigestValue>
      </Reference>
      <Reference URI="/xl/media/image1.png?ContentType=image/png">
        <DigestMethod Algorithm="http://www.w3.org/2000/09/xmldsig#sha1"/>
        <DigestValue>888JXZnJ10BUQyX6gsuXy7ZvdbQ=</DigestValue>
      </Reference>
      <Reference URI="/xl/media/image4.png?ContentType=image/png">
        <DigestMethod Algorithm="http://www.w3.org/2000/09/xmldsig#sha1"/>
        <DigestValue>qGxI0d6vb+tMj6MuOjf3ei3ZpXg=</DigestValue>
      </Reference>
      <Reference URI="/xl/drawings/drawing6.xml?ContentType=application/vnd.openxmlformats-officedocument.drawing+xml">
        <DigestMethod Algorithm="http://www.w3.org/2000/09/xmldsig#sha1"/>
        <DigestValue>3zohboDWIWXBrdUtCLcz8s2qfG0=</DigestValue>
      </Reference>
      <Reference URI="/xl/worksheets/sheet3.xml?ContentType=application/vnd.openxmlformats-officedocument.spreadsheetml.worksheet+xml">
        <DigestMethod Algorithm="http://www.w3.org/2000/09/xmldsig#sha1"/>
        <DigestValue>xsXyZgxIuZ7mAwnqUfIotauNRq8=</DigestValue>
      </Reference>
      <Reference URI="/xl/worksheets/sheet2.xml?ContentType=application/vnd.openxmlformats-officedocument.spreadsheetml.worksheet+xml">
        <DigestMethod Algorithm="http://www.w3.org/2000/09/xmldsig#sha1"/>
        <DigestValue>8NMibstpWNaBEQYxek4VqcijJJ8=</DigestValue>
      </Reference>
      <Reference URI="/xl/worksheets/sheet4.xml?ContentType=application/vnd.openxmlformats-officedocument.spreadsheetml.worksheet+xml">
        <DigestMethod Algorithm="http://www.w3.org/2000/09/xmldsig#sha1"/>
        <DigestValue>DOIObmBv6XnDud5VpVI5S2uxgAM=</DigestValue>
      </Reference>
      <Reference URI="/xl/workbook.xml?ContentType=application/vnd.openxmlformats-officedocument.spreadsheetml.sheet.main+xml">
        <DigestMethod Algorithm="http://www.w3.org/2000/09/xmldsig#sha1"/>
        <DigestValue>E5eEfSiPGLEjyKiIjeUWQNDU1Po=</DigestValue>
      </Reference>
      <Reference URI="/xl/media/image5.png?ContentType=image/png">
        <DigestMethod Algorithm="http://www.w3.org/2000/09/xmldsig#sha1"/>
        <DigestValue>+jw/6Zt9DIIKZLQfQIVtLGB6Zv4=</DigestValue>
      </Reference>
      <Reference URI="/xl/media/image2.png?ContentType=image/png">
        <DigestMethod Algorithm="http://www.w3.org/2000/09/xmldsig#sha1"/>
        <DigestValue>upt4NmytUadBP/vkqqQ3vowqOdg=</DigestValue>
      </Reference>
      <Reference URI="/xl/drawings/drawing5.xml?ContentType=application/vnd.openxmlformats-officedocument.drawing+xml">
        <DigestMethod Algorithm="http://www.w3.org/2000/09/xmldsig#sha1"/>
        <DigestValue>az5Aio7lzapHp851+n7+VLJ6LWM=</DigestValue>
      </Reference>
      <Reference URI="/xl/worksheets/sheet1.xml?ContentType=application/vnd.openxmlformats-officedocument.spreadsheetml.worksheet+xml">
        <DigestMethod Algorithm="http://www.w3.org/2000/09/xmldsig#sha1"/>
        <DigestValue>IBMiICtAepOA7PioCVsLqrTbeK8=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3OfQXoCJ/85L0GG3/twEcZHj79M=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pXTYpt0oCqewtpSyBxPOmo/LzKM=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JRR9z9cNt/pv5sgGyCJ5rPJ+s3Y=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5H7ebduK0CnXN2rgnpqPicuhhdg=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21eACXysV1CDv9uimE8/onL3mbU=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axwr4v8os1F2FK1rrDpDlXArYac=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TzSoNY7Vz346wVbl+SaXW7UTDZM=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FS0vcCriQf8DmADE2ZM+sJcQ4E4=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DaOLaGAg4N9uwHjEwd+w/hT5jsw=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UIRlhld3tK0F6HdXYut+1mb+GAI=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5N7CuvssA1CgqRyJN9mazqdh1ps=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10"/>
            <mdssi:RelationshipReference SourceId="rId4"/>
            <mdssi:RelationshipReference SourceId="rId9"/>
          </Transform>
          <Transform Algorithm="http://www.w3.org/TR/2001/REC-xml-c14n-20010315"/>
        </Transforms>
        <DigestMethod Algorithm="http://www.w3.org/2000/09/xmldsig#sha1"/>
        <DigestValue>dY+DyKuxdOO6ooRIH+ClGOhacvQ=</DigestValue>
      </Reference>
    </Manifest>
    <SignatureProperties>
      <SignatureProperty Id="idSignatureTime" Target="#idPackageSignature">
        <mdssi:SignatureTime>
          <mdssi:Format>YYYY-MM-DDThh:mm:ssTZD</mdssi:Format>
          <mdssi:Value>2021-05-04T18:54:23Z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firma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2021-05-04T18:54:23Z</xd:SigningTime>
          <xd:SigningCertificate>
            <xd:Cert>
              <xd:CertDigest>
                <DigestMethod Algorithm="http://www.w3.org/2000/09/xmldsig#sha1"/>
                <DigestValue>MGggONkPzEslyIxIDOIMKjvVKfM=</DigestValue>
              </xd:CertDigest>
              <xd:IssuerSerial>
                <X509IssuerName>SERIALNUMBER=RUC 80080610-7, O=CODE100 S.A., C=PY, CN=CA-CODE100 S.A.</X509IssuerName>
                <X509SerialNumber>2051668595128357817421464897211449114999397307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18649A0BDF00D4097851A3336F6C1C1" ma:contentTypeVersion="10" ma:contentTypeDescription="Crear nuevo documento." ma:contentTypeScope="" ma:versionID="dd6db6751588a044e144d5a04d1fe90a">
  <xsd:schema xmlns:xsd="http://www.w3.org/2001/XMLSchema" xmlns:xs="http://www.w3.org/2001/XMLSchema" xmlns:p="http://schemas.microsoft.com/office/2006/metadata/properties" xmlns:ns3="d5a7e2f3-bbb3-4987-802b-fd75efc3fde1" xmlns:ns4="97a19dbb-4cdc-45f5-ad33-beb87a97b145" targetNamespace="http://schemas.microsoft.com/office/2006/metadata/properties" ma:root="true" ma:fieldsID="1b933b16ea10ccd3fe67b1602feb0110" ns3:_="" ns4:_="">
    <xsd:import namespace="d5a7e2f3-bbb3-4987-802b-fd75efc3fde1"/>
    <xsd:import namespace="97a19dbb-4cdc-45f5-ad33-beb87a97b14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EventHashCode" minOccurs="0"/>
                <xsd:element ref="ns3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a7e2f3-bbb3-4987-802b-fd75efc3fde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4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a19dbb-4cdc-45f5-ad33-beb87a97b145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Hash de la sugerencia para compartir" ma:description="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A75CDC-067B-4DAF-B1D9-D599A1A3BCFC}">
  <ds:schemaRefs>
    <ds:schemaRef ds:uri="97a19dbb-4cdc-45f5-ad33-beb87a97b145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d5a7e2f3-bbb3-4987-802b-fd75efc3fde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BFB66C59-C1AC-4C5F-A715-35226CA654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a7e2f3-bbb3-4987-802b-fd75efc3fde1"/>
    <ds:schemaRef ds:uri="97a19dbb-4cdc-45f5-ad33-beb87a97b1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476872-DDD3-4667-BC89-2FC4D40226F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Índice</vt:lpstr>
      <vt:lpstr>1.1</vt:lpstr>
      <vt:lpstr>1.2</vt:lpstr>
      <vt:lpstr>1.3</vt:lpstr>
      <vt:lpstr>1.5</vt:lpstr>
      <vt:lpstr>1.4</vt:lpstr>
      <vt:lpstr>'1.1'!Títulos_a_imprimir</vt:lpstr>
    </vt:vector>
  </TitlesOfParts>
  <Company>Comisión Nacional de Valores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Contabilidad</cp:lastModifiedBy>
  <cp:lastPrinted>2020-07-13T20:56:45Z</cp:lastPrinted>
  <dcterms:created xsi:type="dcterms:W3CDTF">2006-11-30T13:09:28Z</dcterms:created>
  <dcterms:modified xsi:type="dcterms:W3CDTF">2021-05-04T17:42:54Z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0x010100718649A0BDF00D4097851A3336F6C1C1</vt:lpwstr>
  </property>
</Properties>
</file>